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22" documentId="13_ncr:1_{B3240632-A37A-453A-94A3-0EC17922F1AD}" xr6:coauthVersionLast="47" xr6:coauthVersionMax="47" xr10:uidLastSave="{225800CF-B08A-479E-B6DF-6C772691FFB4}"/>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ESP INV" sheetId="1" r:id="rId4"/>
    <sheet name="ESP INV_REPORTE" sheetId="6" r:id="rId5"/>
  </sheets>
  <externalReferences>
    <externalReference r:id="rId6"/>
    <externalReference r:id="rId7"/>
    <externalReference r:id="rId8"/>
  </externalReferences>
  <definedNames>
    <definedName name="_Toc467769473" localSheetId="4">'ESP INV_REPORTE'!#REF!</definedName>
    <definedName name="acumula" localSheetId="4">[1]Listas!$B$36:$B$40</definedName>
    <definedName name="acumula">Listas!$B$36:$B$40</definedName>
    <definedName name="_xlnm.Print_Area" localSheetId="3">'HM_ESP INV'!$B$1:$Q$88</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'HM_ESP INV'!$1:$7</definedName>
    <definedName name="Transformación">#REF!</definedName>
    <definedName name="Vigencias" localSheetId="4">#REF!</definedName>
    <definedName name="Vigenci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7" i="6" l="1"/>
  <c r="K62" i="6" s="1"/>
  <c r="M57" i="6"/>
  <c r="J62" i="6" s="1"/>
  <c r="L57" i="6"/>
  <c r="I62" i="6" s="1"/>
  <c r="K57" i="6"/>
  <c r="H62" i="6" s="1"/>
  <c r="O56" i="6"/>
  <c r="O55" i="6"/>
  <c r="O54" i="6"/>
  <c r="O53" i="6"/>
  <c r="O52" i="6"/>
  <c r="O51" i="6"/>
  <c r="F51" i="6"/>
  <c r="P46" i="6"/>
  <c r="Q40" i="6"/>
  <c r="N46" i="6"/>
  <c r="O46" i="6"/>
  <c r="J61" i="6" s="1"/>
  <c r="M46" i="6"/>
  <c r="H61" i="6" s="1"/>
  <c r="H63" i="6" l="1"/>
  <c r="Q46" i="6"/>
  <c r="O57" i="6"/>
  <c r="W78" i="6" l="1"/>
  <c r="AA69" i="6"/>
  <c r="AA70" i="6"/>
  <c r="AA71" i="6"/>
  <c r="AA72" i="6"/>
  <c r="AA73" i="6"/>
  <c r="AA74" i="6"/>
  <c r="AA75" i="6"/>
  <c r="AA76" i="6"/>
  <c r="AA77" i="6"/>
  <c r="S78" i="6"/>
  <c r="U78" i="6"/>
  <c r="Y78" i="6"/>
  <c r="AI13" i="6"/>
  <c r="Z13" i="6"/>
  <c r="F52" i="6"/>
  <c r="F53" i="6"/>
  <c r="J40" i="6"/>
  <c r="H51" i="6" s="1"/>
  <c r="H40" i="6"/>
  <c r="H41" i="6"/>
  <c r="H42" i="6"/>
  <c r="H43" i="6"/>
  <c r="H44" i="6"/>
  <c r="H45" i="6"/>
  <c r="W31" i="6"/>
  <c r="W32" i="6"/>
  <c r="W33" i="6"/>
  <c r="W34" i="6"/>
  <c r="W35" i="6"/>
  <c r="W30" i="6"/>
  <c r="V31" i="6"/>
  <c r="V32" i="6"/>
  <c r="V33" i="6"/>
  <c r="V34" i="6"/>
  <c r="V35" i="6"/>
  <c r="V30" i="6"/>
  <c r="R31" i="6"/>
  <c r="R32" i="6"/>
  <c r="R33" i="6"/>
  <c r="R34" i="6"/>
  <c r="R35" i="6"/>
  <c r="R30" i="6"/>
  <c r="E52" i="6"/>
  <c r="E53" i="6" s="1"/>
  <c r="E54" i="6" s="1"/>
  <c r="E55" i="6" s="1"/>
  <c r="E56" i="6" s="1"/>
  <c r="K61" i="6"/>
  <c r="I61" i="6"/>
  <c r="Q45" i="6"/>
  <c r="F56" i="6"/>
  <c r="Q44" i="6"/>
  <c r="Q43" i="6"/>
  <c r="Q42" i="6"/>
  <c r="J42" i="6"/>
  <c r="H53" i="6" s="1"/>
  <c r="Q41" i="6"/>
  <c r="E41" i="6"/>
  <c r="E42" i="6" s="1"/>
  <c r="E43" i="6" s="1"/>
  <c r="E44" i="6" s="1"/>
  <c r="E45" i="6" s="1"/>
  <c r="H13" i="6" l="1"/>
  <c r="AA78" i="6"/>
  <c r="J63" i="6"/>
  <c r="I63" i="6"/>
  <c r="P13" i="6" s="1"/>
  <c r="J43" i="6"/>
  <c r="H54" i="6" s="1"/>
  <c r="J45" i="6"/>
  <c r="H56" i="6" s="1"/>
  <c r="F54" i="6"/>
  <c r="J44" i="6"/>
  <c r="H55" i="6" s="1"/>
  <c r="J41" i="6"/>
  <c r="H52" i="6" s="1"/>
  <c r="K63" i="6"/>
  <c r="L62" i="6"/>
  <c r="F55" i="6"/>
  <c r="L61" i="6" l="1"/>
  <c r="L63" i="6" s="1"/>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<sst xmlns="http://schemas.openxmlformats.org/spreadsheetml/2006/main" count="538" uniqueCount="394">
  <si>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</si>
  <si>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</si>
  <si>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</si>
  <si>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</si>
  <si>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</si>
  <si>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</si>
  <si>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</si>
  <si>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</si>
  <si>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</si>
  <si>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</si>
  <si>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</si>
  <si>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</si>
  <si>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</si>
  <si>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</si>
  <si>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</si>
  <si>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</si>
  <si>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</si>
  <si>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</si>
  <si>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</si>
  <si>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</si>
  <si>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</si>
  <si>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</si>
  <si>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</si>
  <si>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</si>
  <si>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</si>
  <si>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</si>
  <si>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</si>
  <si>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</si>
  <si>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</si>
  <si>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</si>
  <si>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</si>
  <si>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</si>
  <si>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</si>
  <si>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</si>
  <si>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</si>
  <si>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</si>
  <si>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</si>
  <si>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</si>
  <si>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</si>
  <si>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</si>
  <si>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</si>
  <si>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</si>
  <si>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</si>
  <si>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</si>
  <si>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</si>
  <si>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</si>
  <si>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</si>
  <si>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</si>
  <si>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</si>
  <si>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</si>
  <si>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</si>
  <si>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</si>
  <si>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</si>
  <si>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</si>
  <si>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</si>
  <si>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</si>
  <si>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</si>
  <si>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</si>
  <si>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</si>
  <si>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</si>
  <si>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</si>
  <si>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</si>
  <si>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</si>
  <si>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</si>
  <si>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</si>
  <si>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</si>
  <si>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</si>
  <si>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</si>
  <si>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</si>
  <si>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</si>
  <si>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</si>
  <si>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</si>
  <si>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</si>
  <si>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</si>
  <si>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</si>
  <si>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</si>
  <si>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</si>
  <si>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</si>
  <si>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</si>
  <si>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</si>
  <si>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</si>
  <si>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</si>
  <si>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</si>
  <si>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</si>
  <si>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</si>
  <si>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</si>
  <si>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</si>
  <si>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</si>
  <si>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</si>
  <si>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</si>
  <si>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</si>
  <si>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</si>
  <si>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</si>
  <si>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</si>
  <si>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</si>
  <si>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</si>
  <si>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</si>
  <si>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</si>
  <si>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</si>
  <si>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</si>
  <si>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</si>
  <si>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</si>
  <si>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</si>
  <si>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</si>
  <si>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</si>
  <si>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</si>
  <si>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</si>
  <si>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</si>
  <si>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</si>
  <si>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</si>
  <si>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</si>
  <si>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</si>
  <si>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</si>
  <si>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</si>
  <si>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</si>
  <si>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</si>
  <si>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</si>
  <si>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</si>
  <si>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</si>
  <si>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</si>
  <si>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</si>
  <si>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</si>
  <si>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</si>
  <si>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</si>
  <si>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</si>
  <si>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</si>
  <si>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</si>
  <si>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</si>
  <si>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</si>
  <si>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</si>
  <si>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</si>
  <si>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</si>
  <si>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</si>
  <si>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</si>
  <si>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</si>
  <si>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</si>
  <si>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</si>
  <si>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</si>
  <si>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</si>
  <si>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</si>
  <si>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</si>
  <si>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</si>
  <si>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</si>
  <si>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</si>
  <si>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</si>
  <si>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</si>
  <si>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</si>
  <si>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</si>
  <si>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</si>
  <si>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</si>
  <si>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</si>
  <si>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</si>
  <si>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</si>
  <si>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</si>
  <si>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</si>
  <si>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</si>
  <si>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</si>
  <si>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</si>
  <si>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</si>
  <si>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</si>
  <si>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</si>
  <si>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</si>
  <si>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</si>
  <si>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</si>
  <si>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</si>
  <si>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</si>
  <si>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</si>
  <si>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</si>
  <si>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Clasificación de acciones de conservación</t>
  </si>
  <si>
    <t>Ver acciones aquí</t>
  </si>
  <si>
    <t>Corporación Autónoma Regional del Alto Magdalena - CAM</t>
  </si>
  <si>
    <t>https://www.iucnredlist.org/es/resources/conservation-actions-classification-scheme</t>
  </si>
  <si>
    <t>1.1. Protección del sitio/área</t>
  </si>
  <si>
    <t>Corporación Autónoma Regional de Cundinamarca – CAR</t>
  </si>
  <si>
    <t>1. Protección de la tierra y el agua</t>
  </si>
  <si>
    <t>1.2. Protección de recursos y hábitats</t>
  </si>
  <si>
    <t>Corporación Autónoma Regional del Canal del Dique – CARDIQUE</t>
  </si>
  <si>
    <t>2.1. Gestión del sitio/área</t>
  </si>
  <si>
    <t>Corporación Autónoma Regional de Sucre – CARSUCRE</t>
  </si>
  <si>
    <t xml:space="preserve"> 2. Gestión de la tierra y el agua</t>
  </si>
  <si>
    <t>2.2. Control de especies invasoras/problemáticas</t>
  </si>
  <si>
    <t>Corporación Autónoma Regional de Santander – CAS</t>
  </si>
  <si>
    <t>2.3. Restauración de hábitats y procesos naturales</t>
  </si>
  <si>
    <t>Corporación para el Desarrollo Sostenible del Norte y el Oriente Amazónico – CDA</t>
  </si>
  <si>
    <t>3.1. Manejo de especies</t>
  </si>
  <si>
    <t>Corporación Autónoma Regional para la Defensa de la Meseta de Bucaramanga – CDMB</t>
  </si>
  <si>
    <t xml:space="preserve"> 3. Manejo de especies</t>
  </si>
  <si>
    <t>3.1.1. Gestión de la cosecha</t>
  </si>
  <si>
    <t>3.2 Recuperación de especies</t>
  </si>
  <si>
    <t>Corporación Autónoma Regional para el Desarrollo Sostenible del Chocó – CODECHOCÓ</t>
  </si>
  <si>
    <t>3.1.2. Gestión comercial</t>
  </si>
  <si>
    <t>3.3. Reintroducción de especies</t>
  </si>
  <si>
    <t>Corporación para el Desarrollo Sostenible del Archipiélago de San Andrés, Providencia y Santa Catalina – CORALINA</t>
  </si>
  <si>
    <t>3.1.3. Limitar el crecimiento de la población</t>
  </si>
  <si>
    <t>3.4 Conservación ex situ</t>
  </si>
  <si>
    <t>Corporación Autónoma Regional del Centro de Antioquia – CORANTIOQUIA</t>
  </si>
  <si>
    <t>3.3.1. reintroducción</t>
  </si>
  <si>
    <t>4.1. Educación formal</t>
  </si>
  <si>
    <t>Corporación para el Desarrollo Sostenible del Área de Manejo Especial de La Macarena – CORMACARENA</t>
  </si>
  <si>
    <t>3.3.2. Introducción benigna</t>
  </si>
  <si>
    <t>4.2. Capacitación</t>
  </si>
  <si>
    <t>Corporación Autónoma Regional de las Cuencas de los Ríos Negro y Nare – CORNARE</t>
  </si>
  <si>
    <t>3.4.1. Cría en cautividad/reproducción artificial</t>
  </si>
  <si>
    <t>4.3. Concienciación y comunicaciones</t>
  </si>
  <si>
    <t>Corporación Autónoma Regional del Magdalena – CORPAMAG</t>
  </si>
  <si>
    <t>3.4.2. banco de recursos del genoma</t>
  </si>
  <si>
    <t>5.1. Legislación</t>
  </si>
  <si>
    <t>Corporación para el Desarrollo Sostenible del Sur de la Amazonia – CORPOAMAZONIA</t>
  </si>
  <si>
    <t xml:space="preserve"> 4. Educación y conciencia</t>
  </si>
  <si>
    <t>5.2. Políticas y regulaciones</t>
  </si>
  <si>
    <t>Corporación Autónoma Regional de Boyacá – CORPOBOYACÁ</t>
  </si>
  <si>
    <t>5.3. Normas y códigos del sector privado</t>
  </si>
  <si>
    <t>Corporación Autónoma Regional de Caldas – CORPOCALDAS</t>
  </si>
  <si>
    <t>5.4. Cumplimiento y aplicación</t>
  </si>
  <si>
    <t>Corporación Autónoma Regional del Cesar – CORPOCESAR</t>
  </si>
  <si>
    <t xml:space="preserve"> 5. Ley y política</t>
  </si>
  <si>
    <t>5.1.1. Nivel internacional</t>
  </si>
  <si>
    <t>6.1. Empresas vinculadas y alternativas de medios de vida</t>
  </si>
  <si>
    <t>Corporación Autónoma Regional de Chivor – CORPOCHIVOR</t>
  </si>
  <si>
    <t>5.1.2. nivel nacional</t>
  </si>
  <si>
    <t>6.2. Sustitución</t>
  </si>
  <si>
    <t>Corporación Autónoma Regional de La Guajira – CORPOGUAJIRA</t>
  </si>
  <si>
    <t>5.1.3. Nivel subnacional</t>
  </si>
  <si>
    <t>6.3. Las fuerzas del mercado</t>
  </si>
  <si>
    <t>Corporación Autónoma Regional del Guavio – CORPOGUAVIO</t>
  </si>
  <si>
    <t>5.1.4. Escala no especificada</t>
  </si>
  <si>
    <t>6.4. Pagos de conservación</t>
  </si>
  <si>
    <t>Corporación para el Desarrollo Sostenible de La Mojana y El San Jorge – CORPOMOJANA</t>
  </si>
  <si>
    <t>6.5. Valores no monetarios</t>
  </si>
  <si>
    <t>Corporación Autónoma Regional de Nariño – CORPONARIÑO</t>
  </si>
  <si>
    <t>Corporación Autónoma Regional de la Frontera Nororiental – CORPONOR</t>
  </si>
  <si>
    <t>5.4.1. Nivel internacional</t>
  </si>
  <si>
    <t>Corporación Autónoma Regional de Risaralda – CARDER</t>
  </si>
  <si>
    <t>5.4.2. nivel nacional</t>
  </si>
  <si>
    <t>Corporación Autónoma Regional de la Orinoquia – CORPORINOQUIA</t>
  </si>
  <si>
    <t>5.4.3. Nivel subnacional</t>
  </si>
  <si>
    <t>Corporación para el Desarrollo Sostenible del Urabá – CORPOURABA</t>
  </si>
  <si>
    <t>5.4.4. Escala no especificada</t>
  </si>
  <si>
    <t>Corporación Autónoma Regional del Tolima – CORTOLIMA</t>
  </si>
  <si>
    <t xml:space="preserve"> 6 Medios de subsistencia, económicos y otros incentivos</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</si>
  <si>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</si>
  <si>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</si>
  <si>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</si>
  <si>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</si>
  <si>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</si>
  <si>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</si>
  <si>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</si>
  <si>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</si>
  <si>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</si>
  <si>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</si>
  <si>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</si>
  <si>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</si>
  <si>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 xml:space="preserve">Direccion de Bosques, Biodiversidad y Servicios Ecosistemicos- DBBSE
Direccion de Asuntos marinos, costeros y recursos acuaticos-DAMCRA </t>
  </si>
  <si>
    <t>info@minambiente.gov.co
obosques@minambiente.gov.co
damcra@minambiente.gov.co</t>
  </si>
  <si>
    <t>3.13</t>
  </si>
  <si>
    <t>Especies exóticas invasoras declaradas</t>
  </si>
  <si>
    <t xml:space="preserve">Resolución 976 de 2010 </t>
  </si>
  <si>
    <t>Se modifica el artículo segundo de la Resolución 207 de 2010</t>
  </si>
  <si>
    <t>Caracol gigante africano.</t>
  </si>
  <si>
    <t>Se conforma el Comité Técnico Nacional de especies introducidas y/o trasplantadas invasoras en el territorio nacional</t>
  </si>
  <si>
    <t>Resolución 684 del 2018.</t>
  </si>
  <si>
    <t>Resolución. 0346 de 2022.</t>
  </si>
  <si>
    <t>Resolución 0067 de 2023.</t>
  </si>
  <si>
    <t xml:space="preserve"> Decreto 2811 de 1974</t>
  </si>
  <si>
    <t>Literal e) del artículo 258</t>
  </si>
  <si>
    <t xml:space="preserve"> Ley 99 de 1993</t>
  </si>
  <si>
    <t>Numerales 2 y 23 del artículo 5</t>
  </si>
  <si>
    <t>Ley 165 de 1994</t>
  </si>
  <si>
    <t>Decreto 1076 de 2015</t>
  </si>
  <si>
    <t>numeral 16 del artículo 2.2.2.3.2.2</t>
  </si>
  <si>
    <t>2.5.1. Otra  Cuál</t>
  </si>
  <si>
    <t>60 días</t>
  </si>
  <si>
    <t>Linea base</t>
  </si>
  <si>
    <t>Datos generales especies invasoras con presencia en la jurisdicción de la autoridad ambiental</t>
  </si>
  <si>
    <t xml:space="preserve">Meta anual de acciones de medidas  de prevención, control y manejo de especies exóticas, exóticas invasoras y exóticas con alto potencial invasor implementadas
</t>
  </si>
  <si>
    <t>Medidas  de prevención, control y manejo de especies exóticas, exóticas invasoras y exóticas con alto potencial invasor implementadas</t>
  </si>
  <si>
    <t>Cálculo del Indicador</t>
  </si>
  <si>
    <t>2.13.1. Otra Cuál?</t>
  </si>
  <si>
    <t>Jurisdicción Autoridad Ambiental</t>
  </si>
  <si>
    <t xml:space="preserve">5. DATOS DEL RESPONSABLE DEL DILIGENCIAMIENTO Y VALIDACIÓN DE LA HOJA METODOLÓGICA </t>
  </si>
  <si>
    <t xml:space="preserve">5.1. Datos del responsable del diligenciamiento de la información  en la ficha técnica </t>
  </si>
  <si>
    <t xml:space="preserve">Ximena Patricia Galindez Cuayal (DBBSE)
Diana Janneth David Lopez (DBBSE)
Ana Maria Gonzalez Delgadillo (DAMCRA)
Ángela María Bedoya Blandón (DBBSE) </t>
  </si>
  <si>
    <t>Profesionales</t>
  </si>
  <si>
    <t>xpgalindezc@minambiente.gov.co
djdavidl@minambiente.gov.co
amgonzalez@minambiente.gov.co
ambedoyab@minambiente.gov.co</t>
  </si>
  <si>
    <t>Ministerio de Ambiente y Desarrollo Sostenible</t>
  </si>
  <si>
    <t>5.2.  Datos del responsable de la validación de la información en la ficha técnica</t>
  </si>
  <si>
    <t>Natalina María Ramírez
Francisco Javier Alvarez Vargas</t>
  </si>
  <si>
    <t>Directores</t>
  </si>
  <si>
    <t>nramirez@minambiente.gov.co
falvarez@minambiente.gov.co</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</si>
  <si>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</si>
  <si>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</si>
  <si>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</si>
  <si>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</si>
  <si>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</si>
  <si>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</si>
  <si>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</si>
  <si>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</si>
  <si>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</si>
  <si>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</si>
  <si>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</si>
  <si>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</si>
  <si>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</si>
  <si>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</si>
  <si>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</si>
  <si>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rPr>
        <b/>
        <sz val="12"/>
        <color theme="1"/>
        <rFont val="Verdana"/>
        <family val="2"/>
      </rPr>
      <t xml:space="preserve">Línea base especies invasoras con presencia en la jurisdicción de la autoridad ambiental
</t>
    </r>
    <r>
      <rPr>
        <sz val="12"/>
        <color theme="1"/>
        <rFont val="Verdana"/>
        <family val="2"/>
      </rPr>
      <t>(La siguiente información se diligencia a 31 de diciembre de la vigencia anterior)</t>
    </r>
  </si>
  <si>
    <t xml:space="preserve">Total de especies exóticas, exóticas invasoras y exóticas con alto potencial invasor identificadas con presencia en la jurisdicción de la autoridad Ambiental a 31 de diciembre de la vigencia anterior </t>
  </si>
  <si>
    <t xml:space="preserve">Total de especies exóticas, exóticas invasoras y exóticas con alto potencial invasor con medidas de manejo y control formulado a 31 de diciembre de la vigencia anterior </t>
  </si>
  <si>
    <t xml:space="preserve">Total de especies exóticas, exóticas invasoras y exóticas con alto potencial invasor con medidas de manejo y control  en ejecución a 31 de diciembre de la vigencia anterior </t>
  </si>
  <si>
    <t xml:space="preserve">Total de especies exóticas, exóticas invasoras y exóticas con alto potencial invasor priorizadas para la formulación de  medidas de control y manejo en el cuatrienio </t>
  </si>
  <si>
    <t>N°</t>
  </si>
  <si>
    <t>Nombre común de las especies exóticas, exóticas invasoras y exóticas con alto potencial invasor identificadas con presencia en la jurisdicción de la Autoridad Ambiental</t>
  </si>
  <si>
    <t>Nombre cientifico de la especies exóticas, exóticas invasoras y exóticas con alto potencial invasor identificada con presencia en la jurisdicción de la Autoridad Ambiental</t>
  </si>
  <si>
    <t>Grupo 
(Flora o fauna)</t>
  </si>
  <si>
    <t>Tipo especie 
(Continental o marina)</t>
  </si>
  <si>
    <t>Clasificada por</t>
  </si>
  <si>
    <t>¿Se hacen monitoreos poblacionales?</t>
  </si>
  <si>
    <t>Tiene un plan o protocolo asociado para su manejo y control</t>
  </si>
  <si>
    <t xml:space="preserve">Incluya el nombre de documento técnico que identifica el Protocolo, Estrategia, plan, o  programa de manejo y control de especies exóticas, exóticas  con alto potencial invasor y exótica invasora. </t>
  </si>
  <si>
    <t>Orden del documento (Nacional o Regional)</t>
  </si>
  <si>
    <t>Fecha de publicación del documento</t>
  </si>
  <si>
    <t xml:space="preserve">Vigencia del documento que contiene las medidas de Control y manejo - 
En caso que aplique. </t>
  </si>
  <si>
    <t xml:space="preserve">Especies exóticas, exóticas invasoras y exóticas con alto potencial invasor priorizadas para la implementación de  medidas de control y manejo en el cuatrienio </t>
  </si>
  <si>
    <t>Número de acciones desarrolladas a 31 de diciembre de la vigencia anterior a la formulación del PAC</t>
  </si>
  <si>
    <t>Vías de introducción</t>
  </si>
  <si>
    <t>Observaciones</t>
  </si>
  <si>
    <r>
      <t xml:space="preserve">Meta anual de acciones de medidas  de prevención, control y manejo de especies exóticas, exóticas invasoras y exóticas con alto potencial invasor
</t>
    </r>
    <r>
      <rPr>
        <sz val="12"/>
        <color rgb="FF000000"/>
        <rFont val="Verdana"/>
        <family val="2"/>
      </rPr>
      <t>(Adicione tantas líneas como requiera)</t>
    </r>
  </si>
  <si>
    <t>Nombre científico de las especies exóticas, exóticas invasoras y exóticas con alto potencial invasor priorizada por la autoridad Ambiental</t>
  </si>
  <si>
    <t xml:space="preserve">Nombre de documento técnico que identifica el protocolo, estrategia, plan, o  programa de manejo y control de especie invasora </t>
  </si>
  <si>
    <t>Año 1</t>
  </si>
  <si>
    <t>Año 2</t>
  </si>
  <si>
    <t>Año 3</t>
  </si>
  <si>
    <t>Año 4</t>
  </si>
  <si>
    <t>Total avance  PAC</t>
  </si>
  <si>
    <t>Meta PAC</t>
  </si>
  <si>
    <t>Especies exóticas, exóticas invasoras y exóticas con alto potencial invasor priorizada</t>
  </si>
  <si>
    <t>Nombre de documento técnico que identifica el protocolo, estrategia, plan, o  programa de manejo y control de especie invasora publicado a 31 de diciembre de la vigencia anterior a la formulación del PAC</t>
  </si>
  <si>
    <t>Avance Meta PAC</t>
  </si>
  <si>
    <t>Variable</t>
  </si>
  <si>
    <t>Total</t>
  </si>
  <si>
    <t>Meta de acciones de medidas de prevención, control y manejo de especies exóticas, exóticas invasoras y exóticas con alto potencial invasor implementadas</t>
  </si>
  <si>
    <t>Medidas de prevención, control y manejo de  especies exóticas, exóticas invasoras y exóticas con alto potencial invasor implementadas</t>
  </si>
  <si>
    <t>Porcentaje de avance de en la implementación medidas de prevención, control y manejo de especies exóticas, exóticas invasoras y exóticas con alto potencial invasor</t>
  </si>
  <si>
    <t>Indicador complementario:</t>
  </si>
  <si>
    <t>Inversión asociada a la ejecución de las medidas de prevención, control y manejo de especies exóticas, exóticas invasoras y exóticas con alto potencial invasor ($)</t>
  </si>
  <si>
    <t>(*) Adicione tantas filas cuantas sean necesarias.</t>
  </si>
  <si>
    <t>Vigencia</t>
  </si>
  <si>
    <t>Nombre de acción / proyecto en el PAC (*)</t>
  </si>
  <si>
    <t>Estrategia, plan, programa de prevención, control y manejo de especies invasoras al que aporta</t>
  </si>
  <si>
    <t>Acción del Protocolo, Estrategia, plan, o  programa de manejo y control de especies exóticas, exóticas invasoras y exóticas con alto potencial invasor a la que aporta</t>
  </si>
  <si>
    <t>Tipo de intervención</t>
  </si>
  <si>
    <t>Área intervenida con acciones de control</t>
  </si>
  <si>
    <t>Presupuesto definitivo en la vigencia para la ejecución de la estrategia, plan o programa  de Conservación de la especie amenazada</t>
  </si>
  <si>
    <t>Recursos comprometidos ($)</t>
  </si>
  <si>
    <t>Recursos obligados ($)</t>
  </si>
  <si>
    <t>Pagos ($)</t>
  </si>
  <si>
    <t>%Ejecución financiera</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</si>
  <si>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</si>
  <si>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</si>
  <si>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</si>
  <si>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</si>
  <si>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</si>
  <si>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r>
      <t xml:space="preserve">Resolución. 0346 de 2022 “Por la cual se modifica el artículo 1 de la Resolución 848 de 2008, adicionando la especie </t>
    </r>
    <r>
      <rPr>
        <i/>
        <sz val="10"/>
        <rFont val="Arial Narrow"/>
        <family val="2"/>
      </rPr>
      <t>Hippopotamus amphibius</t>
    </r>
    <r>
      <rPr>
        <sz val="10"/>
        <rFont val="Arial Narrow"/>
        <family val="2"/>
      </rPr>
      <t xml:space="preserve"> (Hipopótamo común) y se toman otras determinaciones ”</t>
    </r>
  </si>
  <si>
    <r>
      <t xml:space="preserve"> “Por la cual se modifica el artículo 1 de la Resolución No. 848 de 2008, adicionando al listado de especies exóticas declaradas como invasoras las especies </t>
    </r>
    <r>
      <rPr>
        <i/>
        <sz val="10"/>
        <rFont val="Arial Narrow"/>
        <family val="2"/>
      </rPr>
      <t>Alopochen aegyptiaca</t>
    </r>
    <r>
      <rPr>
        <sz val="10"/>
        <rFont val="Arial Narrow"/>
        <family val="2"/>
      </rPr>
      <t xml:space="preserve"> (Ganso del Nilo), </t>
    </r>
    <r>
      <rPr>
        <i/>
        <sz val="10"/>
        <rFont val="Arial Narrow"/>
        <family val="2"/>
      </rPr>
      <t>Paulownia tomentosa</t>
    </r>
    <r>
      <rPr>
        <sz val="10"/>
        <rFont val="Arial Narrow"/>
        <family val="2"/>
      </rPr>
      <t xml:space="preserve"> (Árbol del Kiri), y </t>
    </r>
    <r>
      <rPr>
        <i/>
        <sz val="10"/>
        <rFont val="Arial Narrow"/>
        <family val="2"/>
      </rPr>
      <t>Procambarus clarkii</t>
    </r>
    <r>
      <rPr>
        <sz val="10"/>
        <rFont val="Arial Narrow"/>
        <family val="2"/>
      </rPr>
      <t xml:space="preserve"> (Cangrejo Rojo Americano) y se adopta el Plan para la Prevención, Manejo y Control en el Territorio Nacional de la especie </t>
    </r>
    <r>
      <rPr>
        <i/>
        <sz val="10"/>
        <rFont val="Arial Narrow"/>
        <family val="2"/>
      </rPr>
      <t>Procambarus clarkii</t>
    </r>
    <r>
      <rPr>
        <sz val="10"/>
        <rFont val="Arial Narrow"/>
        <family val="2"/>
      </rPr>
      <t xml:space="preserve"> (Cangrejo rojo americano) y se toman otras determinaciones”</t>
    </r>
  </si>
  <si>
    <r>
      <t>Protocolo para la extracción y control de la especie exótica invasora Pez León (</t>
    </r>
    <r>
      <rPr>
        <i/>
        <sz val="10"/>
        <rFont val="Arial Narrow"/>
        <family val="2"/>
      </rPr>
      <t>Pterois volitans</t>
    </r>
    <r>
      <rPr>
        <sz val="10"/>
        <rFont val="Arial Narrow"/>
        <family val="2"/>
      </rPr>
      <t xml:space="preserve">) </t>
    </r>
  </si>
  <si>
    <r>
      <t>Pez león y Camarón de Asia o Camarón Jumbo (</t>
    </r>
    <r>
      <rPr>
        <i/>
        <sz val="10"/>
        <rFont val="Arial Narrow"/>
        <family val="2"/>
      </rPr>
      <t>Penaeus monodon</t>
    </r>
    <r>
      <rPr>
        <sz val="10"/>
        <rFont val="Arial Narrow"/>
        <family val="2"/>
      </rPr>
      <t>).</t>
    </r>
  </si>
  <si>
    <r>
      <t>Adopta el Plan y Protocolo de manejo del pez león (</t>
    </r>
    <r>
      <rPr>
        <i/>
        <sz val="10"/>
        <rFont val="Arial Narrow"/>
        <family val="2"/>
      </rPr>
      <t>Pterois volitans</t>
    </r>
    <r>
      <rPr>
        <sz val="10"/>
        <rFont val="Arial Narrow"/>
        <family val="2"/>
      </rPr>
      <t>)</t>
    </r>
  </si>
  <si>
    <r>
      <t xml:space="preserve"> Retamo Espinoso (</t>
    </r>
    <r>
      <rPr>
        <i/>
        <sz val="10"/>
        <rFont val="Arial Narrow"/>
        <family val="2"/>
      </rPr>
      <t>Ulex europaeus</t>
    </r>
    <r>
      <rPr>
        <sz val="10"/>
        <rFont val="Arial Narrow"/>
        <family val="2"/>
      </rPr>
      <t xml:space="preserve"> L.) y Retamo Liso (</t>
    </r>
    <r>
      <rPr>
        <i/>
        <sz val="10"/>
        <rFont val="Arial Narrow"/>
        <family val="2"/>
      </rPr>
      <t>Genista monspessulana</t>
    </r>
    <r>
      <rPr>
        <sz val="10"/>
        <rFont val="Arial Narrow"/>
        <family val="2"/>
      </rPr>
      <t>)</t>
    </r>
  </si>
  <si>
    <t>Resolución 848 de 2008</t>
  </si>
  <si>
    <t>Resolución 132 de 2010</t>
  </si>
  <si>
    <t>Resolución 207 de 2010</t>
  </si>
  <si>
    <t>Resolución 654 de 2011</t>
  </si>
  <si>
    <t>Resolución 675 de 2013</t>
  </si>
  <si>
    <t>Resolución 1204 de 2014</t>
  </si>
  <si>
    <r>
      <rPr>
        <b/>
        <sz val="10"/>
        <rFont val="Arial Narrow"/>
        <family val="2"/>
      </rPr>
      <t>Indicador complementario: Inversión asociada a la ejecución de las medidas de prevención, control y manejo de  especies exóticas, exóticas invasoras y exóticas con alto potencial invasor ($)</t>
    </r>
    <r>
      <rPr>
        <sz val="10"/>
        <rFont val="Arial Narrow"/>
        <family val="2"/>
      </rPr>
      <t xml:space="preserve">
Donde:
</t>
    </r>
    <r>
      <rPr>
        <b/>
        <sz val="10"/>
        <rFont val="Arial Narrow"/>
        <family val="2"/>
      </rPr>
      <t xml:space="preserve">
EPCSpINVt: </t>
    </r>
    <r>
      <rPr>
        <sz val="10"/>
        <rFont val="Arial Narrow"/>
        <family val="2"/>
      </rPr>
      <t xml:space="preserve">Ejecución presupuestal de acciones relacionadas con la ejecución de las medidas de prevención, control y manejo de especies exóticas, exóticas invasoras y exóticas con alto potencial invasor  en el año t.
</t>
    </r>
    <r>
      <rPr>
        <b/>
        <sz val="10"/>
        <rFont val="Arial Narrow"/>
        <family val="2"/>
      </rPr>
      <t>OBLIGACIONit =</t>
    </r>
    <r>
      <rPr>
        <sz val="10"/>
        <rFont val="Arial Narrow"/>
        <family val="2"/>
      </rPr>
      <t xml:space="preserve"> Recursos obligados en acciones relacionados con la ejecución de las medidas de prevención, control y manejo de especies exóticas, exóticas invasoras y exóticas con alto potencial invasor , en el año t.
</t>
    </r>
    <r>
      <rPr>
        <b/>
        <sz val="10"/>
        <rFont val="Arial Narrow"/>
        <family val="2"/>
      </rPr>
      <t>PRESUPUESTOit =</t>
    </r>
    <r>
      <rPr>
        <sz val="10"/>
        <rFont val="Arial Narrow"/>
        <family val="2"/>
      </rPr>
      <t xml:space="preserve"> Recursos presupuestados para la ejecución de las medidas de prevención, control y manejo de especies exóticas, exóticas invasoras y exóticas con alto potencial invasor , en el añot.
</t>
    </r>
  </si>
  <si>
    <r>
      <t xml:space="preserve">Avance de en la implementación medidas de prevención, control y manejo de especies invasoras
</t>
    </r>
    <r>
      <rPr>
        <sz val="10"/>
        <rFont val="Arial Narrow"/>
        <family val="2"/>
      </rPr>
      <t>Donde:</t>
    </r>
    <r>
      <rPr>
        <b/>
        <sz val="10"/>
        <rFont val="Arial Narrow"/>
        <family val="2"/>
      </rPr>
      <t xml:space="preserve">
AIACSpINV: </t>
    </r>
    <r>
      <rPr>
        <sz val="10"/>
        <rFont val="Arial Narrow"/>
        <family val="2"/>
      </rPr>
      <t>Avance en la implementación de medidas de prevención, control y manejo de especies exóticas, exóticas invasoras y exóticas con alto potencial invasor</t>
    </r>
    <r>
      <rPr>
        <b/>
        <sz val="10"/>
        <rFont val="Arial Narrow"/>
        <family val="2"/>
      </rPr>
      <t xml:space="preserve">
ACISpINV: </t>
    </r>
    <r>
      <rPr>
        <sz val="10"/>
        <rFont val="Arial Narrow"/>
        <family val="2"/>
      </rPr>
      <t>Acciones de prevención, control y manejo de especies exóticas, exóticas invasoras y exóticas con alto potencial invasor implementadas</t>
    </r>
    <r>
      <rPr>
        <b/>
        <sz val="10"/>
        <rFont val="Arial Narrow"/>
        <family val="2"/>
      </rPr>
      <t xml:space="preserve">
ACPSpINV:</t>
    </r>
    <r>
      <rPr>
        <sz val="10"/>
        <rFont val="Arial Narrow"/>
        <family val="2"/>
      </rPr>
      <t xml:space="preserve"> Acciones de prevención, control y manejo de especies exóticas, exóticas invasoras y exóticas con alto potencial invasor programadas</t>
    </r>
  </si>
  <si>
    <t>URL publicación del documento(*)</t>
  </si>
  <si>
    <t>Especies exóticas, exóticas invasoras y exóticas con alto potencial invasor</t>
  </si>
  <si>
    <t>El Convenio sobre Diversidad Biológica, aprobado en Colombia a través de la Ley 165 de 1994, se refiere en el artículo 8° a las obligaciones de los países parte y en su literal h) establece: “impedirá que se introduzcan, controlará o erradicará las especies exóticas que amenacen a ecosistemas, hábitats o especies.
En la COP 15 de Biodiversidad (Montreal, dic, 2022) se aprobó el Marco Global de Biodiversidad MGB Kunming-Montreal aprobaron 23 metas a 2030 entre las cuales una específica para especies invasoras:  META 6 “Eliminar, minimizar o reducir las especies exóticas invasoras o mitigar sus impactos en la biodiversidad y los servicios de los ecosistemas mediante la detección y la gestión de las vías de introducción de las especies exóticas, previniendo la introducción y el establecimiento de especies exóticas invasoras prioritarias, reduciendo las tasas de introducción y establecimiento de otras especies exóticas invasoras conocidas o potenciales en al menos un 50 % para 2030, y erradicando o controlando las especies exóticas invasoras, en especial en lugares prioritarios, como las islas”.
El artículo 3° de la Resolución 848 de 2008 establece que las autoridades ambientales regionales deberán tomar medidas para la prevención, control y manejo de las especies introducidas exóticas, invasoras y trasplantadas presentes en el territorio nacional, que se estimen pertinentes, tales como el otorgamiento de permisos de caza de control y demás medidas de manejo que resulten aplicables conforme a las disposiciones legales vigentes.
Especie exótica (EE)
Especies, subespecies o taxón inferior, introducidas fuera de su distribución natural en el pasado o actual; incluye cualquier parte, gametos, semillas, huevos o propágulos de dichas especies que podrían sobrevivir y subsiguientemente reproducirse (CDB y UICN, 2024). Cuenta con registros biológicos u observaciones humanas curadas que dan cuentan de su presencia en el país.
Especie exótica con un alto potencial de invasión (EPI)
Especie introducida/exótica o trasplantada que por su capacidad de establecimiento e invasión, impacto potencial y capacidad de control podría tener efectos negativos en los ecosistemas y especies nativas (Baptiste et al., 2014).
Especie exótica invasora (EEI)
Animales, plantas u otros organismos introducidos directa o indirectamente por las personas en lugares fuera de su área de distribución natural, donde se han establecido y dispersado, y que generan un impacto en los ecosistemas y especies locales (Decisión VI/23 de la Conferencia de las Partes (CP) del CDB; IPBES, 2023).
Vía de introducción: Conjunto de procesos que dan lugar a la introducción de una especie de un lugar geográfico a otro. Significa: 1) Rutas geográficas por las que una especie se traslada fuera de su área de distribución natural (pasada o presente); 2) Corredores de introducción (por ejemplo, carretera, canal, túnel); y/o 3) Actividad humana que da lugar a una introducción intencional o no intencional (IPBES, 2023b; CDB y UICN, 2024). Sinónimo: Ruta de introducción.</t>
  </si>
  <si>
    <r>
      <rPr>
        <b/>
        <sz val="12"/>
        <rFont val="Verdana"/>
        <family val="2"/>
      </rPr>
      <t>Nota(*)</t>
    </r>
    <r>
      <rPr>
        <sz val="12"/>
        <rFont val="Verdana"/>
        <family val="2"/>
      </rPr>
      <t>: La URL del documento se refiere la dirección única que identifica el recurso dispuesto en internet, es decir, donde el plan, protocolo o instrumento correspondiente se encuentra disponible para consulta. Se aclara que para efectos de este indicador, no es un requisito obtener un registro ISBN.</t>
    </r>
  </si>
  <si>
    <t>Avance en la implementación medidas de prevención, control y manejo de especies exóticas, exóticas invasoras y exóticas con alto potencial invasor.</t>
  </si>
  <si>
    <t>Por medio de la cual se aprueba el "Convenio sobre la Diversidad Biológica".</t>
  </si>
  <si>
    <t>Medidas de prevención, control y manejo de especies exóticas, exóticas invasoras y exóticas con alto potencial invasor implementadas</t>
  </si>
  <si>
    <t xml:space="preserve">
Indicador complementario:
Inversión asociada a la ejecución de las medidas de prevención, control y manejo de especies exóticas, exóticas invasoras y exóticas con alto potencial invasor ($)</t>
  </si>
  <si>
    <t xml:space="preserve">Conmutador: +57 6013323821, Whatsapp: +57 3102213891
Línea gratuita nacional: 018000919301
Línea Celular: +57 3133463676											</t>
  </si>
  <si>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</si>
  <si>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</si>
  <si>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</si>
  <si>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</si>
  <si>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 xml:space="preserve">Es la relación entre el número de acciones de prevención, control y manejo de especies exóticas, exóticas invasoras y exóticas con alto potencial invasor implementadas, respecto a las medidas proyectadas de prevención, control y manejo de especies exóticas, exóticas invasoras y exóticas con alto potencial invasor de fauna y flora para el medio continental y marino costero. El indicador incluye tanto las especies exóticas invasoras declaradas por el Ministerio como las especies exóticas y las exóticas con potencial invasor identificadas por las Autoridades Ambientales. Las acciones objeto de reporte corresponden únicamente a las especies priorizadas por las Corporaciones autónomas Regionales y de Desarrollo Sostenible conforme a su Plan de Acción Cuatrienal y Autoridades Ambientales Urbanas (cuando aplique).
Finalidad / Propósito:
El indicador mide que la autoridad ambiental realice acciones dirigidas a la implementación de las medidas de prevención, control y manejo de especies exóticas, exóticas invasoras y exóticas con alto potencial invasor. De esta manera, la Corporación contribuye a la ejecución a nivel regional de la Política Nacional de Gestión de la Biodiversidad y sus Servicios Ecosistémicos y el Plan de Acción en Biodiversidad y del Marco Globlal Kummuning Montreal (Meta 6). </t>
  </si>
  <si>
    <t>Informe integral de avance en la ejecución del Plan de Acción Cuatrienal de las Corporaciones autónomas Regionales y de Desarrollo Sostenible.
Informes de las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</si>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</sst>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9"/>
      <color rgb="FF00B050"/>
      <name val="Arial Narrow"/>
      <family val="2"/>
    </font>
    <font>
      <sz val="10"/>
      <color theme="1"/>
      <name val="Arial Narrow"/>
      <family val="2"/>
    </font>
    <font>
      <sz val="10"/>
      <name val="Arial"/>
      <family val="2"/>
    </font>
    <font>
      <u/>
      <sz val="10"/>
      <color theme="10"/>
      <name val="Arial Narrow"/>
      <family val="2"/>
    </font>
    <font>
      <sz val="10"/>
      <color rgb="FF605E5C"/>
      <name val="Arial"/>
      <family val="2"/>
    </font>
    <font>
      <sz val="10"/>
      <name val="Arial"/>
      <family val="2"/>
    </font>
    <font>
      <i/>
      <sz val="10"/>
      <name val="Arial Narrow"/>
      <family val="2"/>
    </font>
    <font>
      <b/>
      <sz val="13"/>
      <color rgb="FF000000"/>
      <name val="Verdana"/>
      <family val="2"/>
    </font>
    <font>
      <b/>
      <sz val="13"/>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s>
  <borders count="12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top style="medium">
        <color indexed="64"/>
      </top>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style="hair">
        <color indexed="64"/>
      </bottom>
      <diagonal/>
    </border>
    <border>
      <left style="thin">
        <color auto="1"/>
      </left>
      <right style="thin">
        <color auto="1"/>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s>
  <cellStyleXfs count="23">
    <xf numFmtId="0" fontId="0" fillId="0" borderId="0"/>
    <xf numFmtId="0" fontId="23" fillId="0" borderId="0" applyNumberFormat="0" applyFill="0" applyBorder="0" applyAlignment="0" applyProtection="0"/>
    <xf numFmtId="0" fontId="6" fillId="0" borderId="0"/>
    <xf numFmtId="0" fontId="15" fillId="0" borderId="0"/>
    <xf numFmtId="0" fontId="24" fillId="0" borderId="0" applyNumberFormat="0" applyFill="0" applyBorder="0" applyAlignment="0" applyProtection="0"/>
    <xf numFmtId="9" fontId="6" fillId="0" borderId="0" applyFont="0" applyFill="0" applyBorder="0" applyAlignment="0" applyProtection="0"/>
    <xf numFmtId="0" fontId="6" fillId="0" borderId="0"/>
    <xf numFmtId="9" fontId="15"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44"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4" fillId="0" borderId="0" applyFont="0" applyFill="0" applyBorder="0" applyAlignment="0" applyProtection="0"/>
    <xf numFmtId="0" fontId="3" fillId="0" borderId="0"/>
    <xf numFmtId="9" fontId="48" fillId="0" borderId="0" applyFont="0" applyFill="0" applyBorder="0" applyAlignment="0" applyProtection="0"/>
    <xf numFmtId="0" fontId="2" fillId="0" borderId="0"/>
    <xf numFmtId="43" fontId="2" fillId="0" borderId="0" applyFont="0" applyFill="0" applyBorder="0" applyAlignment="0" applyProtection="0"/>
    <xf numFmtId="44" fontId="51" fillId="0" borderId="0" applyFont="0" applyFill="0" applyBorder="0" applyAlignment="0" applyProtection="0"/>
    <xf numFmtId="0" fontId="1" fillId="0" borderId="0"/>
  </cellStyleXfs>
  <cellXfs count="606">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0" borderId="12" xfId="0" applyFont="1" applyBorder="1" applyAlignment="1">
      <alignment horizontal="center" vertical="center" wrapText="1"/>
    </xf>
    <xf numFmtId="0" fontId="13" fillId="2" borderId="13" xfId="0" applyFont="1" applyFill="1" applyBorder="1" applyAlignment="1">
      <alignment horizontal="center" vertical="center" wrapText="1"/>
    </xf>
    <xf numFmtId="0" fontId="14" fillId="2" borderId="30" xfId="0" applyFont="1" applyFill="1" applyBorder="1" applyAlignment="1">
      <alignment horizontal="left" vertical="center" wrapText="1"/>
    </xf>
    <xf numFmtId="0" fontId="13" fillId="2" borderId="31" xfId="0" applyFont="1" applyFill="1" applyBorder="1" applyAlignment="1">
      <alignment vertical="center" wrapText="1"/>
    </xf>
    <xf numFmtId="0" fontId="13" fillId="2" borderId="37"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4" fillId="2" borderId="31" xfId="0" applyFont="1" applyFill="1" applyBorder="1" applyAlignment="1">
      <alignment horizontal="left" vertical="center" wrapText="1"/>
    </xf>
    <xf numFmtId="0" fontId="13" fillId="2" borderId="31"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5" fillId="6" borderId="0" xfId="0" applyFont="1" applyFill="1"/>
    <xf numFmtId="0" fontId="15" fillId="5" borderId="0" xfId="0" applyFont="1" applyFill="1"/>
    <xf numFmtId="0" fontId="13" fillId="0" borderId="2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11" fillId="11" borderId="6" xfId="0" applyFont="1" applyFill="1" applyBorder="1" applyAlignment="1">
      <alignment vertical="center"/>
    </xf>
    <xf numFmtId="0" fontId="11" fillId="11" borderId="5" xfId="0" applyFont="1" applyFill="1" applyBorder="1" applyAlignment="1">
      <alignment vertical="center"/>
    </xf>
    <xf numFmtId="0" fontId="11" fillId="11" borderId="7" xfId="0" applyFont="1" applyFill="1" applyBorder="1" applyAlignment="1">
      <alignment vertical="center"/>
    </xf>
    <xf numFmtId="0" fontId="11" fillId="11" borderId="3" xfId="0" applyFont="1" applyFill="1" applyBorder="1" applyAlignment="1">
      <alignment vertical="center"/>
    </xf>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1" fillId="9" borderId="13"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center" wrapText="1"/>
    </xf>
    <xf numFmtId="0" fontId="13" fillId="0" borderId="0" xfId="0" applyFont="1" applyAlignment="1">
      <alignment vertical="center" wrapText="1"/>
    </xf>
    <xf numFmtId="0" fontId="13" fillId="2" borderId="0" xfId="0" quotePrefix="1" applyFont="1" applyFill="1" applyAlignment="1">
      <alignment horizontal="left" vertical="center" wrapText="1"/>
    </xf>
    <xf numFmtId="0" fontId="25" fillId="0" borderId="60" xfId="2" applyFont="1" applyBorder="1" applyAlignment="1" applyProtection="1">
      <alignment vertical="center" wrapText="1"/>
      <protection locked="0"/>
    </xf>
    <xf numFmtId="0" fontId="25" fillId="0" borderId="0" xfId="2" applyFont="1" applyAlignment="1" applyProtection="1">
      <alignment vertical="center" wrapText="1"/>
      <protection locked="0"/>
    </xf>
    <xf numFmtId="0" fontId="27" fillId="0" borderId="61" xfId="2" applyFont="1" applyBorder="1" applyAlignment="1" applyProtection="1">
      <alignment vertical="center"/>
      <protection locked="0"/>
    </xf>
    <xf numFmtId="0" fontId="27" fillId="0" borderId="0" xfId="2" applyFont="1" applyAlignment="1" applyProtection="1">
      <alignment vertical="center"/>
      <protection locked="0"/>
    </xf>
    <xf numFmtId="0" fontId="28" fillId="0" borderId="0" xfId="2" applyFont="1" applyAlignment="1" applyProtection="1">
      <alignment vertical="center"/>
      <protection locked="0"/>
    </xf>
    <xf numFmtId="0" fontId="28" fillId="0" borderId="61" xfId="2" applyFont="1" applyBorder="1" applyAlignment="1" applyProtection="1">
      <alignment vertical="center"/>
      <protection locked="0"/>
    </xf>
    <xf numFmtId="0" fontId="28" fillId="0" borderId="0" xfId="2" applyFont="1" applyAlignment="1" applyProtection="1">
      <alignment horizontal="center" vertical="center"/>
      <protection locked="0"/>
    </xf>
    <xf numFmtId="0" fontId="39" fillId="0" borderId="0" xfId="12" applyFont="1" applyAlignment="1" applyProtection="1">
      <alignment vertical="center"/>
      <protection locked="0"/>
    </xf>
    <xf numFmtId="0" fontId="23" fillId="0" borderId="0" xfId="1" applyFill="1" applyBorder="1" applyAlignment="1" applyProtection="1">
      <alignment vertical="center"/>
    </xf>
    <xf numFmtId="0" fontId="15" fillId="0" borderId="0" xfId="0" applyFont="1"/>
    <xf numFmtId="9" fontId="30" fillId="0" borderId="0" xfId="7" applyFont="1" applyFill="1" applyBorder="1" applyAlignment="1">
      <alignment horizontal="center" vertical="center" wrapText="1"/>
    </xf>
    <xf numFmtId="9" fontId="30" fillId="0" borderId="0" xfId="16" applyFont="1" applyFill="1" applyBorder="1" applyAlignment="1">
      <alignment horizontal="center" vertical="top" wrapText="1"/>
    </xf>
    <xf numFmtId="0" fontId="30" fillId="0" borderId="0" xfId="16" applyNumberFormat="1" applyFont="1" applyFill="1" applyBorder="1" applyAlignment="1">
      <alignment horizontal="center" vertical="center" wrapText="1"/>
    </xf>
    <xf numFmtId="0" fontId="28" fillId="0" borderId="0" xfId="6" applyFont="1" applyAlignment="1">
      <alignment vertical="top"/>
    </xf>
    <xf numFmtId="0" fontId="28" fillId="0" borderId="0" xfId="6" applyFont="1"/>
    <xf numFmtId="0" fontId="28" fillId="0" borderId="0" xfId="2" applyFont="1" applyAlignment="1">
      <alignment vertical="center"/>
    </xf>
    <xf numFmtId="0" fontId="29" fillId="0" borderId="0" xfId="2" applyFont="1" applyAlignment="1">
      <alignment horizontal="left" vertical="center" wrapText="1"/>
    </xf>
    <xf numFmtId="0" fontId="30" fillId="0" borderId="0" xfId="2" applyFont="1" applyAlignment="1">
      <alignment horizontal="center" vertical="center"/>
    </xf>
    <xf numFmtId="0" fontId="28" fillId="12" borderId="0" xfId="2" applyFont="1" applyFill="1" applyAlignment="1">
      <alignment vertical="center"/>
    </xf>
    <xf numFmtId="0" fontId="30" fillId="0" borderId="0" xfId="2" applyFont="1" applyAlignment="1">
      <alignment horizontal="right" vertical="center"/>
    </xf>
    <xf numFmtId="0" fontId="31" fillId="0" borderId="0" xfId="2" applyFont="1" applyAlignment="1">
      <alignment vertical="center"/>
    </xf>
    <xf numFmtId="9" fontId="28" fillId="0" borderId="0" xfId="2" applyNumberFormat="1" applyFont="1" applyAlignment="1">
      <alignment horizontal="center" vertical="center"/>
    </xf>
    <xf numFmtId="0" fontId="28" fillId="13" borderId="0" xfId="2" applyFont="1" applyFill="1" applyAlignment="1">
      <alignment vertical="center"/>
    </xf>
    <xf numFmtId="0" fontId="28" fillId="0" borderId="0" xfId="2" applyFont="1" applyAlignment="1">
      <alignment horizontal="center" vertical="center"/>
    </xf>
    <xf numFmtId="0" fontId="33" fillId="0" borderId="0" xfId="2" applyFont="1" applyAlignment="1" applyProtection="1">
      <alignment vertical="center"/>
      <protection locked="0"/>
    </xf>
    <xf numFmtId="0" fontId="30" fillId="0" borderId="0" xfId="2" applyFont="1" applyAlignment="1" applyProtection="1">
      <alignment horizontal="center" vertical="center"/>
      <protection locked="0"/>
    </xf>
    <xf numFmtId="0" fontId="30" fillId="0" borderId="0" xfId="2" applyFont="1" applyAlignment="1" applyProtection="1">
      <alignment vertical="center"/>
      <protection locked="0"/>
    </xf>
    <xf numFmtId="0" fontId="30" fillId="0" borderId="0" xfId="2" applyFont="1" applyAlignment="1" applyProtection="1">
      <alignment horizontal="right" vertical="center"/>
      <protection locked="0"/>
    </xf>
    <xf numFmtId="0" fontId="30" fillId="0" borderId="0" xfId="2" applyFont="1" applyAlignment="1" applyProtection="1">
      <alignment horizontal="center" vertical="center" wrapText="1"/>
      <protection locked="0"/>
    </xf>
    <xf numFmtId="0" fontId="28" fillId="0" borderId="0" xfId="12" applyFont="1"/>
    <xf numFmtId="0" fontId="28" fillId="0" borderId="0" xfId="12" applyFont="1" applyAlignment="1">
      <alignment vertical="top"/>
    </xf>
    <xf numFmtId="0" fontId="30" fillId="0" borderId="0" xfId="2" applyFont="1" applyAlignment="1" applyProtection="1">
      <alignment horizontal="right" vertical="center" wrapText="1"/>
      <protection locked="0"/>
    </xf>
    <xf numFmtId="0" fontId="38" fillId="0" borderId="0" xfId="11" applyFont="1" applyAlignment="1" applyProtection="1">
      <alignment vertical="center"/>
      <protection locked="0"/>
    </xf>
    <xf numFmtId="0" fontId="38" fillId="0" borderId="0" xfId="11" applyFont="1" applyAlignment="1" applyProtection="1">
      <alignment horizontal="center" vertical="center"/>
      <protection locked="0"/>
    </xf>
    <xf numFmtId="0" fontId="39"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30" fillId="15" borderId="1" xfId="2" applyFont="1" applyFill="1" applyBorder="1" applyAlignment="1" applyProtection="1">
      <alignment horizontal="left" vertical="center" wrapText="1"/>
      <protection locked="0"/>
    </xf>
    <xf numFmtId="0" fontId="30" fillId="15" borderId="1" xfId="2" applyFont="1" applyFill="1" applyBorder="1" applyAlignment="1" applyProtection="1">
      <alignment horizontal="left" vertical="center"/>
      <protection locked="0"/>
    </xf>
    <xf numFmtId="0" fontId="11" fillId="9" borderId="85" xfId="0" applyFont="1" applyFill="1" applyBorder="1" applyAlignment="1">
      <alignment horizontal="center" vertical="center" wrapText="1"/>
    </xf>
    <xf numFmtId="0" fontId="13" fillId="0" borderId="93" xfId="0" applyFont="1" applyBorder="1" applyAlignment="1">
      <alignment vertical="center" wrapText="1"/>
    </xf>
    <xf numFmtId="0" fontId="13" fillId="0" borderId="97" xfId="0" applyFont="1" applyBorder="1" applyAlignment="1">
      <alignment horizontal="center" vertical="center" wrapText="1"/>
    </xf>
    <xf numFmtId="0" fontId="13" fillId="2" borderId="0" xfId="0" applyFont="1" applyFill="1" applyAlignment="1">
      <alignment vertical="center" wrapText="1"/>
    </xf>
    <xf numFmtId="0" fontId="34" fillId="0" borderId="0" xfId="6" applyFont="1" applyAlignment="1">
      <alignment vertical="center"/>
    </xf>
    <xf numFmtId="0" fontId="34" fillId="0" borderId="0" xfId="6" applyFont="1" applyAlignment="1">
      <alignment vertical="center" wrapText="1"/>
    </xf>
    <xf numFmtId="0" fontId="37" fillId="0" borderId="0" xfId="6" applyFont="1" applyAlignment="1">
      <alignment vertical="center" wrapText="1"/>
    </xf>
    <xf numFmtId="0" fontId="30" fillId="0" borderId="0" xfId="6" applyFont="1" applyAlignment="1" applyProtection="1">
      <alignment vertical="center" wrapText="1"/>
      <protection locked="0"/>
    </xf>
    <xf numFmtId="0" fontId="28" fillId="0" borderId="0" xfId="6" applyFont="1" applyAlignment="1">
      <alignment vertical="center"/>
    </xf>
    <xf numFmtId="9" fontId="28" fillId="0" borderId="0" xfId="6" applyNumberFormat="1" applyFont="1" applyAlignment="1">
      <alignment horizontal="right" vertical="top"/>
    </xf>
    <xf numFmtId="9" fontId="28" fillId="0" borderId="0" xfId="6" applyNumberFormat="1" applyFont="1" applyAlignment="1">
      <alignment horizontal="center" vertical="center"/>
    </xf>
    <xf numFmtId="0" fontId="28" fillId="0" borderId="0" xfId="12" applyFont="1" applyAlignment="1">
      <alignment vertical="top" wrapText="1"/>
    </xf>
    <xf numFmtId="0" fontId="28" fillId="0" borderId="0" xfId="19" applyFont="1"/>
    <xf numFmtId="0" fontId="28" fillId="12" borderId="1" xfId="19" applyFont="1" applyFill="1" applyBorder="1" applyAlignment="1">
      <alignment vertical="center"/>
    </xf>
    <xf numFmtId="0" fontId="34" fillId="0" borderId="0" xfId="19" applyFont="1" applyAlignment="1">
      <alignment horizontal="center" vertical="center"/>
    </xf>
    <xf numFmtId="9" fontId="30" fillId="12" borderId="1" xfId="7" applyFont="1" applyFill="1" applyBorder="1" applyAlignment="1" applyProtection="1">
      <alignment horizontal="center" vertical="center"/>
      <protection locked="0"/>
    </xf>
    <xf numFmtId="2" fontId="37" fillId="0" borderId="0" xfId="7" applyNumberFormat="1" applyFont="1" applyFill="1" applyBorder="1" applyAlignment="1">
      <alignment horizontal="center" vertical="center"/>
    </xf>
    <xf numFmtId="0" fontId="28" fillId="0" borderId="0" xfId="19" applyFont="1" applyAlignment="1">
      <alignment vertical="center"/>
    </xf>
    <xf numFmtId="3" fontId="30" fillId="0" borderId="0" xfId="19" applyNumberFormat="1" applyFont="1" applyAlignment="1">
      <alignment horizontal="center" vertical="center"/>
    </xf>
    <xf numFmtId="9" fontId="34" fillId="0" borderId="0" xfId="7" applyFont="1" applyFill="1" applyBorder="1" applyAlignment="1">
      <alignment horizontal="center" vertical="center"/>
    </xf>
    <xf numFmtId="3" fontId="30" fillId="0" borderId="0" xfId="19" applyNumberFormat="1" applyFont="1" applyAlignment="1" applyProtection="1">
      <alignment vertical="top" wrapText="1"/>
      <protection locked="0"/>
    </xf>
    <xf numFmtId="3" fontId="30" fillId="0" borderId="0" xfId="19" applyNumberFormat="1" applyFont="1" applyAlignment="1">
      <alignment vertical="top"/>
    </xf>
    <xf numFmtId="0" fontId="34" fillId="0" borderId="0" xfId="19" applyFont="1" applyAlignment="1">
      <alignment horizontal="right" vertical="center"/>
    </xf>
    <xf numFmtId="9" fontId="30" fillId="0" borderId="0" xfId="7" applyFont="1" applyFill="1" applyBorder="1" applyAlignment="1" applyProtection="1">
      <alignment horizontal="center" vertical="top" wrapText="1"/>
      <protection locked="0"/>
    </xf>
    <xf numFmtId="0" fontId="28" fillId="12" borderId="63" xfId="19" applyFont="1" applyFill="1" applyBorder="1" applyAlignment="1">
      <alignment horizontal="center" vertical="center"/>
    </xf>
    <xf numFmtId="0" fontId="30" fillId="12" borderId="1" xfId="19" applyFont="1" applyFill="1" applyBorder="1" applyAlignment="1">
      <alignment horizontal="center" vertical="center" wrapText="1"/>
    </xf>
    <xf numFmtId="14" fontId="28" fillId="12" borderId="62" xfId="19" applyNumberFormat="1" applyFont="1" applyFill="1" applyBorder="1" applyAlignment="1">
      <alignment horizontal="center" vertical="center"/>
    </xf>
    <xf numFmtId="0" fontId="28" fillId="12" borderId="67" xfId="19" applyFont="1" applyFill="1" applyBorder="1" applyAlignment="1">
      <alignment vertical="center"/>
    </xf>
    <xf numFmtId="0" fontId="30" fillId="12" borderId="67" xfId="19" applyFont="1" applyFill="1" applyBorder="1" applyAlignment="1">
      <alignment horizontal="center" vertical="center" wrapText="1"/>
    </xf>
    <xf numFmtId="14" fontId="28" fillId="12" borderId="104" xfId="19" applyNumberFormat="1" applyFont="1" applyFill="1" applyBorder="1" applyAlignment="1">
      <alignment horizontal="center" vertical="center"/>
    </xf>
    <xf numFmtId="9" fontId="30" fillId="12" borderId="67" xfId="7" applyFont="1" applyFill="1" applyBorder="1" applyAlignment="1" applyProtection="1">
      <alignment horizontal="center" vertical="center"/>
      <protection locked="0"/>
    </xf>
    <xf numFmtId="9" fontId="30" fillId="12" borderId="62" xfId="7" applyFont="1" applyFill="1" applyBorder="1" applyAlignment="1" applyProtection="1">
      <alignment horizontal="center" vertical="center"/>
      <protection locked="0"/>
    </xf>
    <xf numFmtId="0" fontId="34" fillId="13" borderId="79" xfId="19" applyFont="1" applyFill="1" applyBorder="1" applyAlignment="1">
      <alignment horizontal="center" vertical="center"/>
    </xf>
    <xf numFmtId="0" fontId="34" fillId="13" borderId="71" xfId="19" applyFont="1" applyFill="1" applyBorder="1" applyAlignment="1">
      <alignment horizontal="center" vertical="center" wrapText="1"/>
    </xf>
    <xf numFmtId="0" fontId="34" fillId="13" borderId="72" xfId="19" applyFont="1" applyFill="1" applyBorder="1" applyAlignment="1">
      <alignment horizontal="center" vertical="center" wrapText="1"/>
    </xf>
    <xf numFmtId="0" fontId="34" fillId="13" borderId="108" xfId="19" applyFont="1" applyFill="1" applyBorder="1" applyAlignment="1">
      <alignment horizontal="center" vertical="center"/>
    </xf>
    <xf numFmtId="9" fontId="30" fillId="12" borderId="64" xfId="7" applyFont="1" applyFill="1" applyBorder="1" applyAlignment="1" applyProtection="1">
      <alignment vertical="center"/>
      <protection locked="0"/>
    </xf>
    <xf numFmtId="9" fontId="30" fillId="12" borderId="64" xfId="7" applyFont="1" applyFill="1" applyBorder="1" applyAlignment="1" applyProtection="1">
      <alignment horizontal="center" vertical="center"/>
      <protection locked="0"/>
    </xf>
    <xf numFmtId="9" fontId="30" fillId="12" borderId="65" xfId="7" applyFont="1" applyFill="1" applyBorder="1" applyAlignment="1" applyProtection="1">
      <alignment horizontal="center" vertical="center"/>
      <protection locked="0"/>
    </xf>
    <xf numFmtId="9" fontId="30" fillId="12" borderId="68" xfId="7" applyFont="1" applyFill="1" applyBorder="1" applyAlignment="1" applyProtection="1">
      <alignment horizontal="center" vertical="center"/>
      <protection locked="0"/>
    </xf>
    <xf numFmtId="9" fontId="30" fillId="12" borderId="66" xfId="7" applyFont="1" applyFill="1" applyBorder="1" applyAlignment="1" applyProtection="1">
      <alignment vertical="center"/>
      <protection locked="0"/>
    </xf>
    <xf numFmtId="9" fontId="25" fillId="13" borderId="10" xfId="7" applyFont="1" applyFill="1" applyBorder="1" applyAlignment="1">
      <alignment horizontal="center" vertical="center"/>
    </xf>
    <xf numFmtId="9" fontId="25" fillId="13" borderId="62" xfId="7" applyFont="1" applyFill="1" applyBorder="1" applyAlignment="1">
      <alignment horizontal="center" vertical="center"/>
    </xf>
    <xf numFmtId="9" fontId="25" fillId="13" borderId="8" xfId="7" applyFont="1" applyFill="1" applyBorder="1" applyAlignment="1">
      <alignment horizontal="center" vertical="center"/>
    </xf>
    <xf numFmtId="9" fontId="36" fillId="13" borderId="105" xfId="7" applyFont="1" applyFill="1" applyBorder="1" applyAlignment="1">
      <alignment horizontal="center" vertical="center"/>
    </xf>
    <xf numFmtId="0" fontId="34" fillId="13" borderId="98" xfId="19" applyFont="1" applyFill="1" applyBorder="1" applyAlignment="1">
      <alignment horizontal="center" vertical="center"/>
    </xf>
    <xf numFmtId="9" fontId="25" fillId="13" borderId="7" xfId="7" applyFont="1" applyFill="1" applyBorder="1" applyAlignment="1">
      <alignment horizontal="center" vertical="center"/>
    </xf>
    <xf numFmtId="9" fontId="36" fillId="13" borderId="113" xfId="7" applyFont="1" applyFill="1" applyBorder="1" applyAlignment="1">
      <alignment horizontal="center" vertical="center"/>
    </xf>
    <xf numFmtId="0" fontId="8" fillId="0" borderId="0" xfId="3" applyFont="1"/>
    <xf numFmtId="0" fontId="15" fillId="0" borderId="0" xfId="3"/>
    <xf numFmtId="0" fontId="23" fillId="0" borderId="0" xfId="1"/>
    <xf numFmtId="0" fontId="50" fillId="0" borderId="0" xfId="3" applyFont="1" applyAlignment="1">
      <alignment vertical="center"/>
    </xf>
    <xf numFmtId="0" fontId="30" fillId="12" borderId="74" xfId="19" applyFont="1" applyFill="1" applyBorder="1" applyAlignment="1" applyProtection="1">
      <alignment horizontal="center" vertical="top" wrapText="1"/>
      <protection locked="0"/>
    </xf>
    <xf numFmtId="0" fontId="30" fillId="12" borderId="64" xfId="19" applyFont="1" applyFill="1" applyBorder="1" applyAlignment="1" applyProtection="1">
      <alignment horizontal="center" vertical="top" wrapText="1"/>
      <protection locked="0"/>
    </xf>
    <xf numFmtId="0" fontId="30" fillId="12" borderId="66" xfId="19" applyFont="1" applyFill="1" applyBorder="1" applyAlignment="1" applyProtection="1">
      <alignment horizontal="center" vertical="top" wrapText="1"/>
      <protection locked="0"/>
    </xf>
    <xf numFmtId="0" fontId="34" fillId="17" borderId="98" xfId="19" applyFont="1" applyFill="1" applyBorder="1" applyAlignment="1">
      <alignment horizontal="center" vertical="center" wrapText="1"/>
    </xf>
    <xf numFmtId="0" fontId="34" fillId="17" borderId="70" xfId="19" applyFont="1" applyFill="1" applyBorder="1" applyAlignment="1">
      <alignment horizontal="center" vertical="center"/>
    </xf>
    <xf numFmtId="0" fontId="28" fillId="17" borderId="110" xfId="19" applyFont="1" applyFill="1" applyBorder="1" applyAlignment="1">
      <alignment horizontal="center" vertical="center"/>
    </xf>
    <xf numFmtId="0" fontId="28" fillId="17" borderId="111" xfId="19" applyFont="1" applyFill="1" applyBorder="1" applyAlignment="1">
      <alignment horizontal="center" vertical="center"/>
    </xf>
    <xf numFmtId="0" fontId="28" fillId="17" borderId="109" xfId="19" applyFont="1" applyFill="1" applyBorder="1" applyAlignment="1">
      <alignment horizontal="center" vertical="center"/>
    </xf>
    <xf numFmtId="0" fontId="28" fillId="12" borderId="62" xfId="19" applyFont="1" applyFill="1" applyBorder="1" applyAlignment="1">
      <alignment vertical="center"/>
    </xf>
    <xf numFmtId="0" fontId="30" fillId="12" borderId="62" xfId="19" applyFont="1" applyFill="1" applyBorder="1" applyAlignment="1">
      <alignment horizontal="center" vertical="center" wrapText="1"/>
    </xf>
    <xf numFmtId="0" fontId="36" fillId="17" borderId="98" xfId="19" applyFont="1" applyFill="1" applyBorder="1" applyAlignment="1">
      <alignment horizontal="center" vertical="center" wrapText="1"/>
    </xf>
    <xf numFmtId="1" fontId="37" fillId="13" borderId="79" xfId="7" applyNumberFormat="1" applyFont="1" applyFill="1" applyBorder="1" applyAlignment="1">
      <alignment horizontal="center" vertical="center"/>
    </xf>
    <xf numFmtId="1" fontId="37" fillId="13" borderId="98" xfId="7" applyNumberFormat="1" applyFont="1" applyFill="1" applyBorder="1" applyAlignment="1">
      <alignment horizontal="center" vertical="center"/>
    </xf>
    <xf numFmtId="1" fontId="28" fillId="13" borderId="105" xfId="7" applyNumberFormat="1" applyFont="1" applyFill="1" applyBorder="1" applyAlignment="1">
      <alignment horizontal="center" vertical="center"/>
    </xf>
    <xf numFmtId="1" fontId="28" fillId="13" borderId="106" xfId="7" applyNumberFormat="1" applyFont="1" applyFill="1" applyBorder="1" applyAlignment="1">
      <alignment horizontal="center" vertical="center"/>
    </xf>
    <xf numFmtId="1" fontId="28" fillId="13" borderId="107" xfId="7" applyNumberFormat="1" applyFont="1" applyFill="1" applyBorder="1" applyAlignment="1">
      <alignment horizontal="center" vertical="center"/>
    </xf>
    <xf numFmtId="0" fontId="34" fillId="0" borderId="0" xfId="2" applyFont="1" applyAlignment="1">
      <alignment horizontal="center" vertical="center"/>
    </xf>
    <xf numFmtId="9" fontId="30" fillId="0" borderId="0" xfId="7" applyFont="1" applyFill="1" applyBorder="1" applyAlignment="1" applyProtection="1">
      <alignment vertical="center"/>
      <protection locked="0"/>
    </xf>
    <xf numFmtId="9" fontId="37" fillId="0" borderId="0" xfId="7" applyFont="1" applyFill="1" applyBorder="1" applyAlignment="1">
      <alignment horizontal="center" vertical="center"/>
    </xf>
    <xf numFmtId="9" fontId="37" fillId="0" borderId="0" xfId="7" applyFont="1" applyFill="1" applyBorder="1" applyAlignment="1">
      <alignment vertical="center"/>
    </xf>
    <xf numFmtId="9" fontId="37" fillId="0" borderId="0" xfId="7" applyFont="1" applyFill="1" applyBorder="1"/>
    <xf numFmtId="0" fontId="30" fillId="17" borderId="64" xfId="19" applyFont="1" applyFill="1" applyBorder="1" applyAlignment="1">
      <alignment horizontal="center" vertical="center" wrapText="1"/>
    </xf>
    <xf numFmtId="0" fontId="30" fillId="17" borderId="66" xfId="19" applyFont="1" applyFill="1" applyBorder="1" applyAlignment="1">
      <alignment horizontal="center" vertical="center" wrapText="1"/>
    </xf>
    <xf numFmtId="0" fontId="28" fillId="17" borderId="105" xfId="19" applyFont="1" applyFill="1" applyBorder="1" applyAlignment="1">
      <alignment horizontal="center" vertical="center"/>
    </xf>
    <xf numFmtId="0" fontId="30" fillId="17" borderId="106" xfId="19" applyFont="1" applyFill="1" applyBorder="1" applyAlignment="1">
      <alignment horizontal="center" vertical="center" wrapText="1"/>
    </xf>
    <xf numFmtId="0" fontId="30" fillId="17" borderId="107" xfId="19" applyFont="1" applyFill="1" applyBorder="1" applyAlignment="1">
      <alignment horizontal="center" vertical="center" wrapText="1"/>
    </xf>
    <xf numFmtId="0" fontId="34" fillId="17" borderId="71" xfId="19" applyFont="1" applyFill="1" applyBorder="1" applyAlignment="1">
      <alignment horizontal="center" vertical="center"/>
    </xf>
    <xf numFmtId="0" fontId="34" fillId="17" borderId="72" xfId="19" applyFont="1" applyFill="1" applyBorder="1" applyAlignment="1">
      <alignment horizontal="center" vertical="center"/>
    </xf>
    <xf numFmtId="9" fontId="30" fillId="12" borderId="74" xfId="7" applyFont="1" applyFill="1" applyBorder="1" applyAlignment="1" applyProtection="1">
      <alignment horizontal="center" vertical="center"/>
      <protection locked="0"/>
    </xf>
    <xf numFmtId="9" fontId="30" fillId="12" borderId="75" xfId="7" applyFont="1" applyFill="1" applyBorder="1" applyAlignment="1" applyProtection="1">
      <alignment horizontal="center" vertical="center"/>
      <protection locked="0"/>
    </xf>
    <xf numFmtId="1" fontId="37" fillId="13" borderId="71" xfId="7" applyNumberFormat="1" applyFont="1" applyFill="1" applyBorder="1" applyAlignment="1">
      <alignment horizontal="center" vertical="center"/>
    </xf>
    <xf numFmtId="1" fontId="37" fillId="13" borderId="102" xfId="7" applyNumberFormat="1" applyFont="1" applyFill="1" applyBorder="1" applyAlignment="1">
      <alignment horizontal="center" vertical="center"/>
    </xf>
    <xf numFmtId="44" fontId="30" fillId="18" borderId="120" xfId="21" applyFont="1" applyFill="1" applyBorder="1" applyAlignment="1">
      <alignment vertical="top"/>
    </xf>
    <xf numFmtId="44" fontId="30" fillId="18" borderId="121" xfId="21" applyFont="1" applyFill="1" applyBorder="1" applyAlignment="1">
      <alignment vertical="top"/>
    </xf>
    <xf numFmtId="0" fontId="37" fillId="13" borderId="108" xfId="6" applyFont="1" applyFill="1" applyBorder="1" applyAlignment="1">
      <alignment horizontal="center" vertical="center" wrapText="1"/>
    </xf>
    <xf numFmtId="0" fontId="28" fillId="12" borderId="8" xfId="2" applyFont="1" applyFill="1" applyBorder="1" applyAlignment="1" applyProtection="1">
      <alignment vertical="center"/>
      <protection locked="0"/>
    </xf>
    <xf numFmtId="0" fontId="28" fillId="12" borderId="3" xfId="2" applyFont="1" applyFill="1" applyBorder="1" applyAlignment="1" applyProtection="1">
      <alignment vertical="center"/>
      <protection locked="0"/>
    </xf>
    <xf numFmtId="0" fontId="28" fillId="12" borderId="69" xfId="2" applyFont="1" applyFill="1" applyBorder="1" applyAlignment="1" applyProtection="1">
      <alignment vertical="center"/>
      <protection locked="0"/>
    </xf>
    <xf numFmtId="9" fontId="30" fillId="13" borderId="75" xfId="7" applyFont="1" applyFill="1" applyBorder="1" applyAlignment="1" applyProtection="1">
      <alignment vertical="top" wrapText="1"/>
      <protection locked="0"/>
    </xf>
    <xf numFmtId="9" fontId="30" fillId="13" borderId="65" xfId="7" applyFont="1" applyFill="1" applyBorder="1" applyAlignment="1" applyProtection="1">
      <alignment vertical="top" wrapText="1"/>
      <protection locked="0"/>
    </xf>
    <xf numFmtId="9" fontId="30" fillId="13" borderId="68" xfId="7" applyFont="1" applyFill="1" applyBorder="1" applyAlignment="1" applyProtection="1">
      <alignment horizontal="center" vertical="top" wrapText="1"/>
      <protection locked="0"/>
    </xf>
    <xf numFmtId="44" fontId="30" fillId="18" borderId="125" xfId="21" applyFont="1" applyFill="1" applyBorder="1" applyAlignment="1">
      <alignment vertical="top"/>
    </xf>
    <xf numFmtId="9" fontId="30" fillId="13" borderId="118" xfId="7" applyFont="1" applyFill="1" applyBorder="1" applyAlignment="1" applyProtection="1">
      <alignment horizontal="center" vertical="top" wrapText="1"/>
      <protection locked="0"/>
    </xf>
    <xf numFmtId="0" fontId="45" fillId="0" borderId="0" xfId="6" applyFont="1" applyAlignment="1">
      <alignment horizontal="left" vertical="top" wrapText="1"/>
    </xf>
    <xf numFmtId="0" fontId="11" fillId="9" borderId="1"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0" xfId="0" quotePrefix="1" applyFont="1" applyAlignment="1">
      <alignment horizontal="left" vertical="center" wrapText="1"/>
    </xf>
    <xf numFmtId="0" fontId="13" fillId="0" borderId="12" xfId="0" quotePrefix="1" applyFont="1" applyBorder="1" applyAlignment="1">
      <alignment horizontal="left" vertical="center" wrapText="1"/>
    </xf>
    <xf numFmtId="0" fontId="34" fillId="0" borderId="0" xfId="19" applyFont="1" applyAlignment="1">
      <alignment horizontal="center" vertical="center" wrapText="1"/>
    </xf>
    <xf numFmtId="0" fontId="34" fillId="13" borderId="70" xfId="19" applyFont="1" applyFill="1" applyBorder="1" applyAlignment="1">
      <alignment horizontal="center" vertical="center"/>
    </xf>
    <xf numFmtId="0" fontId="34" fillId="0" borderId="0" xfId="19" applyFont="1" applyAlignment="1">
      <alignment horizontal="left" vertical="center" wrapText="1"/>
    </xf>
    <xf numFmtId="0" fontId="30" fillId="0" borderId="0" xfId="19" applyFont="1" applyAlignment="1">
      <alignment vertical="top" wrapText="1"/>
    </xf>
    <xf numFmtId="0" fontId="30" fillId="0" borderId="0" xfId="19" applyFont="1" applyAlignment="1">
      <alignment horizontal="left" vertical="center" wrapText="1"/>
    </xf>
    <xf numFmtId="9" fontId="28" fillId="0" borderId="0" xfId="7" applyFont="1" applyFill="1" applyBorder="1" applyAlignment="1">
      <alignment horizontal="center" vertical="center"/>
    </xf>
    <xf numFmtId="0" fontId="28" fillId="12" borderId="67" xfId="19" applyFont="1" applyFill="1" applyBorder="1" applyAlignment="1">
      <alignment horizontal="center" vertical="center"/>
    </xf>
    <xf numFmtId="0" fontId="28" fillId="12" borderId="62" xfId="19" applyFont="1" applyFill="1" applyBorder="1" applyAlignment="1">
      <alignment horizontal="center" vertical="center"/>
    </xf>
    <xf numFmtId="0" fontId="28" fillId="12" borderId="1" xfId="19" applyFont="1" applyFill="1" applyBorder="1" applyAlignment="1">
      <alignment horizontal="center" vertical="center"/>
    </xf>
    <xf numFmtId="0" fontId="28" fillId="12" borderId="65" xfId="19" applyFont="1" applyFill="1" applyBorder="1" applyAlignment="1">
      <alignment horizontal="center" vertical="center"/>
    </xf>
    <xf numFmtId="0" fontId="28" fillId="12" borderId="68" xfId="19" applyFont="1" applyFill="1" applyBorder="1" applyAlignment="1">
      <alignment horizontal="center" vertical="center"/>
    </xf>
    <xf numFmtId="0" fontId="47" fillId="12" borderId="67" xfId="6" applyFont="1" applyFill="1" applyBorder="1" applyAlignment="1">
      <alignment horizontal="center" vertical="center"/>
    </xf>
    <xf numFmtId="0" fontId="36" fillId="17" borderId="70" xfId="19" applyFont="1" applyFill="1" applyBorder="1" applyAlignment="1">
      <alignment horizontal="center" vertical="center" wrapText="1"/>
    </xf>
    <xf numFmtId="0" fontId="34" fillId="17" borderId="71" xfId="19" applyFont="1" applyFill="1" applyBorder="1" applyAlignment="1">
      <alignment horizontal="center" vertical="center" wrapText="1"/>
    </xf>
    <xf numFmtId="0" fontId="28" fillId="17" borderId="74" xfId="19" applyFont="1" applyFill="1" applyBorder="1" applyAlignment="1">
      <alignment horizontal="center" vertical="center"/>
    </xf>
    <xf numFmtId="0" fontId="34" fillId="0" borderId="0" xfId="2" applyFont="1" applyAlignment="1">
      <alignment horizontal="center" vertical="center" wrapText="1"/>
    </xf>
    <xf numFmtId="0" fontId="30" fillId="0" borderId="0" xfId="19" applyFont="1" applyAlignment="1">
      <alignment horizontal="left" vertical="top" wrapText="1"/>
    </xf>
    <xf numFmtId="0" fontId="30" fillId="0" borderId="0" xfId="2" applyFont="1" applyAlignment="1">
      <alignment vertical="center"/>
    </xf>
    <xf numFmtId="0" fontId="34" fillId="0" borderId="0" xfId="19" applyFont="1" applyAlignment="1">
      <alignment vertical="top" wrapText="1"/>
    </xf>
    <xf numFmtId="0" fontId="28" fillId="0" borderId="0" xfId="2" applyFont="1" applyAlignment="1">
      <alignment horizontal="right" vertical="center"/>
    </xf>
    <xf numFmtId="0" fontId="47" fillId="12" borderId="62" xfId="6" applyFont="1" applyFill="1" applyBorder="1" applyAlignment="1">
      <alignment horizontal="center" vertical="center"/>
    </xf>
    <xf numFmtId="0" fontId="30" fillId="0" borderId="0" xfId="12" applyFont="1" applyAlignment="1">
      <alignment vertical="top" wrapText="1"/>
    </xf>
    <xf numFmtId="9" fontId="54" fillId="13" borderId="79" xfId="7" applyFont="1" applyFill="1" applyBorder="1" applyAlignment="1" applyProtection="1">
      <alignment horizontal="center" vertical="center"/>
    </xf>
    <xf numFmtId="9" fontId="54" fillId="13" borderId="70" xfId="7" applyFont="1" applyFill="1" applyBorder="1" applyAlignment="1" applyProtection="1">
      <alignment horizontal="center" vertical="center"/>
    </xf>
    <xf numFmtId="9" fontId="54" fillId="13" borderId="108" xfId="7" applyFont="1" applyFill="1" applyBorder="1" applyAlignment="1" applyProtection="1">
      <alignment horizontal="center" vertical="center"/>
    </xf>
    <xf numFmtId="9" fontId="54" fillId="13" borderId="98" xfId="7" applyFont="1" applyFill="1" applyBorder="1" applyAlignment="1" applyProtection="1">
      <alignment horizontal="center" vertical="center"/>
    </xf>
    <xf numFmtId="0" fontId="13" fillId="0" borderId="11" xfId="0" quotePrefix="1" applyFont="1" applyBorder="1" applyAlignment="1">
      <alignment horizontal="left" vertical="center" wrapText="1"/>
    </xf>
    <xf numFmtId="0" fontId="13" fillId="0" borderId="0" xfId="0" quotePrefix="1" applyFont="1" applyAlignment="1">
      <alignment horizontal="left" vertical="center" wrapText="1"/>
    </xf>
    <xf numFmtId="0" fontId="13" fillId="0" borderId="12" xfId="0" quotePrefix="1" applyFont="1" applyBorder="1" applyAlignment="1">
      <alignment horizontal="left" vertical="center" wrapText="1"/>
    </xf>
    <xf numFmtId="0" fontId="13" fillId="0" borderId="8" xfId="0" quotePrefix="1" applyFont="1" applyBorder="1" applyAlignment="1">
      <alignment horizontal="left" vertical="center" wrapText="1"/>
    </xf>
    <xf numFmtId="0" fontId="13" fillId="0" borderId="9" xfId="0" quotePrefix="1" applyFont="1" applyBorder="1" applyAlignment="1">
      <alignment horizontal="left" vertical="center" wrapText="1"/>
    </xf>
    <xf numFmtId="0" fontId="13" fillId="0" borderId="10" xfId="0" quotePrefix="1" applyFont="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21" fillId="0" borderId="11" xfId="0" quotePrefix="1" applyFont="1" applyBorder="1" applyAlignment="1">
      <alignment horizontal="left" vertical="top" wrapText="1"/>
    </xf>
    <xf numFmtId="0" fontId="21" fillId="0" borderId="0" xfId="0" quotePrefix="1" applyFont="1" applyAlignment="1">
      <alignment horizontal="left" vertical="top" wrapText="1"/>
    </xf>
    <xf numFmtId="0" fontId="21" fillId="0" borderId="12" xfId="0" quotePrefix="1" applyFont="1" applyBorder="1" applyAlignment="1">
      <alignment horizontal="left" vertical="top" wrapText="1"/>
    </xf>
    <xf numFmtId="0" fontId="13" fillId="0" borderId="6" xfId="0" quotePrefix="1"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0" fontId="13" fillId="0" borderId="1" xfId="0" applyFont="1" applyBorder="1" applyAlignment="1">
      <alignment horizontal="left" vertical="center"/>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11" fillId="9" borderId="4" xfId="0" applyFont="1" applyFill="1" applyBorder="1" applyAlignment="1">
      <alignment horizontal="center" vertical="center"/>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3" fillId="0" borderId="3" xfId="0" quotePrefix="1" applyFont="1" applyBorder="1" applyAlignment="1">
      <alignment horizontal="center" vertical="center" wrapText="1"/>
    </xf>
    <xf numFmtId="0" fontId="11" fillId="9" borderId="31" xfId="0" applyFont="1" applyFill="1" applyBorder="1" applyAlignment="1">
      <alignment horizontal="center" vertical="center" wrapText="1"/>
    </xf>
    <xf numFmtId="0" fontId="11" fillId="9" borderId="29" xfId="0" applyFont="1" applyFill="1" applyBorder="1" applyAlignment="1">
      <alignment horizontal="center" vertical="center" wrapText="1"/>
    </xf>
    <xf numFmtId="0" fontId="49" fillId="0" borderId="3" xfId="1" quotePrefix="1" applyFont="1" applyBorder="1" applyAlignment="1">
      <alignment horizontal="center" vertical="center" wrapText="1"/>
    </xf>
    <xf numFmtId="0" fontId="11" fillId="9" borderId="3" xfId="0" applyFont="1" applyFill="1" applyBorder="1" applyAlignment="1">
      <alignment vertical="center" wrapText="1"/>
    </xf>
    <xf numFmtId="0" fontId="11" fillId="9" borderId="2" xfId="0" applyFont="1" applyFill="1" applyBorder="1" applyAlignment="1">
      <alignment vertical="center" wrapText="1"/>
    </xf>
    <xf numFmtId="0" fontId="11" fillId="9" borderId="4" xfId="0" applyFont="1" applyFill="1" applyBorder="1" applyAlignment="1">
      <alignment vertical="center"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3" fillId="2" borderId="3" xfId="0" quotePrefix="1" applyFont="1" applyFill="1" applyBorder="1" applyAlignment="1">
      <alignment horizontal="center"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1" fillId="9" borderId="2" xfId="0" applyFont="1" applyFill="1" applyBorder="1" applyAlignment="1">
      <alignment horizontal="center" vertical="center"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21" fillId="11" borderId="6" xfId="0" applyFont="1" applyFill="1" applyBorder="1" applyAlignment="1">
      <alignment horizontal="center" vertical="center" wrapText="1"/>
    </xf>
    <xf numFmtId="0" fontId="21" fillId="11" borderId="7"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13" fillId="0" borderId="83" xfId="0" quotePrefix="1" applyFont="1" applyBorder="1" applyAlignment="1">
      <alignment horizontal="center" vertical="center" wrapText="1"/>
    </xf>
    <xf numFmtId="0" fontId="13" fillId="0" borderId="84"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91"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96" xfId="0" applyFont="1" applyBorder="1" applyAlignment="1">
      <alignment horizontal="center" vertical="center" wrapText="1"/>
    </xf>
    <xf numFmtId="0" fontId="13" fillId="0" borderId="6" xfId="0" quotePrefix="1" applyFont="1" applyBorder="1" applyAlignment="1">
      <alignment horizontal="center" vertical="center" wrapText="1"/>
    </xf>
    <xf numFmtId="0" fontId="13" fillId="0" borderId="5"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1" fillId="9" borderId="1" xfId="0" applyFont="1" applyFill="1" applyBorder="1" applyAlignment="1">
      <alignment horizontal="left"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11" fillId="9"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1" fillId="9" borderId="33"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0" borderId="30"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43" xfId="0" quotePrefix="1" applyFont="1" applyBorder="1" applyAlignment="1">
      <alignment horizontal="center" vertical="center" wrapText="1"/>
    </xf>
    <xf numFmtId="0" fontId="13" fillId="0" borderId="44" xfId="0" quotePrefix="1" applyFont="1" applyBorder="1" applyAlignment="1">
      <alignment horizontal="center" vertical="center" wrapText="1"/>
    </xf>
    <xf numFmtId="0" fontId="13" fillId="0" borderId="103" xfId="0" quotePrefix="1" applyFont="1" applyBorder="1" applyAlignment="1">
      <alignment horizontal="center" vertical="center" wrapText="1"/>
    </xf>
    <xf numFmtId="0" fontId="23" fillId="0" borderId="31" xfId="1" quotePrefix="1" applyBorder="1" applyAlignment="1">
      <alignment horizontal="center" vertical="center" wrapText="1"/>
    </xf>
    <xf numFmtId="0" fontId="13" fillId="0" borderId="39"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11" fillId="9" borderId="42" xfId="0" applyFont="1" applyFill="1" applyBorder="1" applyAlignment="1">
      <alignment horizontal="left" vertical="center" wrapText="1"/>
    </xf>
    <xf numFmtId="0" fontId="11" fillId="9" borderId="46" xfId="0" applyFont="1" applyFill="1" applyBorder="1" applyAlignment="1">
      <alignment horizontal="left" vertical="center" wrapText="1"/>
    </xf>
    <xf numFmtId="0" fontId="11" fillId="9" borderId="45" xfId="0" applyFont="1" applyFill="1" applyBorder="1" applyAlignment="1">
      <alignment horizontal="left" vertical="center" wrapText="1"/>
    </xf>
    <xf numFmtId="0" fontId="11" fillId="9" borderId="32" xfId="0" applyFont="1" applyFill="1" applyBorder="1" applyAlignment="1">
      <alignment horizontal="left" vertical="center" wrapText="1"/>
    </xf>
    <xf numFmtId="0" fontId="13" fillId="0" borderId="50" xfId="0" quotePrefix="1" applyFont="1" applyBorder="1" applyAlignment="1">
      <alignment horizontal="center" vertical="center" wrapText="1"/>
    </xf>
    <xf numFmtId="0" fontId="13" fillId="0" borderId="48" xfId="0" quotePrefix="1" applyFont="1" applyBorder="1" applyAlignment="1">
      <alignment horizontal="center" vertical="center" wrapText="1"/>
    </xf>
    <xf numFmtId="0" fontId="13" fillId="0" borderId="49" xfId="0" quotePrefix="1" applyFont="1" applyBorder="1" applyAlignment="1">
      <alignment horizontal="center" vertical="center" wrapText="1"/>
    </xf>
    <xf numFmtId="0" fontId="21" fillId="11" borderId="53" xfId="0" applyFont="1" applyFill="1" applyBorder="1" applyAlignment="1">
      <alignment horizontal="left" vertical="center" wrapText="1"/>
    </xf>
    <xf numFmtId="0" fontId="21" fillId="11" borderId="35" xfId="0" applyFont="1" applyFill="1" applyBorder="1" applyAlignment="1">
      <alignment horizontal="left" vertical="center" wrapText="1"/>
    </xf>
    <xf numFmtId="0" fontId="21" fillId="11" borderId="6" xfId="0" applyFont="1" applyFill="1" applyBorder="1" applyAlignment="1">
      <alignment horizontal="left" vertical="center" wrapText="1"/>
    </xf>
    <xf numFmtId="0" fontId="21" fillId="11" borderId="5" xfId="0" applyFont="1" applyFill="1" applyBorder="1" applyAlignment="1">
      <alignment horizontal="left" vertical="center" wrapText="1"/>
    </xf>
    <xf numFmtId="0" fontId="21" fillId="11" borderId="11" xfId="0" applyFont="1" applyFill="1" applyBorder="1" applyAlignment="1">
      <alignment horizontal="left" vertical="center" wrapText="1"/>
    </xf>
    <xf numFmtId="0" fontId="21" fillId="11" borderId="0" xfId="0" applyFont="1" applyFill="1" applyAlignment="1">
      <alignment horizontal="left" vertical="center" wrapText="1"/>
    </xf>
    <xf numFmtId="0" fontId="11" fillId="9" borderId="51" xfId="0" applyFont="1" applyFill="1" applyBorder="1" applyAlignment="1">
      <alignment horizontal="left" vertical="center" wrapText="1"/>
    </xf>
    <xf numFmtId="0" fontId="11" fillId="9" borderId="52" xfId="0" applyFont="1" applyFill="1" applyBorder="1" applyAlignment="1">
      <alignment horizontal="left" vertical="center" wrapText="1"/>
    </xf>
    <xf numFmtId="0" fontId="21" fillId="11" borderId="47" xfId="0" applyFont="1" applyFill="1" applyBorder="1" applyAlignment="1">
      <alignment horizontal="left" vertical="center" wrapText="1"/>
    </xf>
    <xf numFmtId="0" fontId="21" fillId="11" borderId="48" xfId="0" applyFont="1" applyFill="1" applyBorder="1" applyAlignment="1">
      <alignment horizontal="left" vertical="center" wrapText="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22" fillId="10" borderId="3" xfId="0" applyFont="1" applyFill="1" applyBorder="1" applyAlignment="1">
      <alignment horizontal="center" vertical="center" wrapText="1" readingOrder="1"/>
    </xf>
    <xf numFmtId="0" fontId="22" fillId="10" borderId="2" xfId="0" applyFont="1" applyFill="1" applyBorder="1" applyAlignment="1">
      <alignment horizontal="center" vertical="center" wrapText="1" readingOrder="1"/>
    </xf>
    <xf numFmtId="0" fontId="22" fillId="10"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21" fillId="11" borderId="0" xfId="0" applyFont="1" applyFill="1" applyAlignment="1">
      <alignment horizontal="center" vertical="center" wrapText="1"/>
    </xf>
    <xf numFmtId="0" fontId="11"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21" fillId="11" borderId="81" xfId="0" applyFont="1" applyFill="1" applyBorder="1" applyAlignment="1">
      <alignment horizontal="left" vertical="center" wrapText="1"/>
    </xf>
    <xf numFmtId="0" fontId="21" fillId="11" borderId="82" xfId="0" applyFont="1" applyFill="1" applyBorder="1" applyAlignment="1">
      <alignment horizontal="left" vertical="center" wrapText="1"/>
    </xf>
    <xf numFmtId="0" fontId="21" fillId="11" borderId="89" xfId="0" applyFont="1" applyFill="1" applyBorder="1" applyAlignment="1">
      <alignment horizontal="left" vertical="center" wrapText="1"/>
    </xf>
    <xf numFmtId="0" fontId="21" fillId="11" borderId="90" xfId="0" applyFont="1" applyFill="1" applyBorder="1" applyAlignment="1">
      <alignment horizontal="left" vertical="center" wrapText="1"/>
    </xf>
    <xf numFmtId="0" fontId="13" fillId="0" borderId="83" xfId="0" applyFont="1" applyBorder="1" applyAlignment="1">
      <alignment horizontal="center" vertical="center" wrapText="1"/>
    </xf>
    <xf numFmtId="0" fontId="11" fillId="9" borderId="85" xfId="0" applyFont="1" applyFill="1" applyBorder="1" applyAlignment="1">
      <alignment horizontal="left" vertical="center" wrapText="1"/>
    </xf>
    <xf numFmtId="0" fontId="11" fillId="9" borderId="93" xfId="0" applyFont="1" applyFill="1" applyBorder="1" applyAlignment="1">
      <alignment horizontal="left" vertical="center" wrapText="1"/>
    </xf>
    <xf numFmtId="0" fontId="11" fillId="9" borderId="86" xfId="0" applyFont="1" applyFill="1" applyBorder="1" applyAlignment="1">
      <alignment horizontal="center" vertical="center" wrapText="1"/>
    </xf>
    <xf numFmtId="0" fontId="11" fillId="9" borderId="87" xfId="0" applyFont="1" applyFill="1" applyBorder="1" applyAlignment="1">
      <alignment horizontal="center" vertical="center" wrapText="1"/>
    </xf>
    <xf numFmtId="0" fontId="13" fillId="0" borderId="94" xfId="0" applyFont="1" applyBorder="1" applyAlignment="1">
      <alignment horizontal="center" vertical="center" wrapText="1"/>
    </xf>
    <xf numFmtId="0" fontId="13" fillId="0" borderId="95" xfId="0" applyFont="1" applyBorder="1" applyAlignment="1">
      <alignment horizontal="center" vertical="center" wrapText="1"/>
    </xf>
    <xf numFmtId="0" fontId="21" fillId="11" borderId="12"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21" fillId="11" borderId="10" xfId="0" applyFont="1" applyFill="1" applyBorder="1" applyAlignment="1">
      <alignment horizontal="left" vertical="center" wrapText="1"/>
    </xf>
    <xf numFmtId="0" fontId="13" fillId="0" borderId="35"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6" xfId="0" applyFont="1" applyBorder="1" applyAlignment="1">
      <alignment horizontal="center" vertical="center" wrapText="1"/>
    </xf>
    <xf numFmtId="0" fontId="46" fillId="0" borderId="0" xfId="6" applyFont="1" applyAlignment="1">
      <alignment horizontal="left" vertical="top" wrapText="1"/>
    </xf>
    <xf numFmtId="0" fontId="45" fillId="0" borderId="0" xfId="6" applyFont="1" applyAlignment="1">
      <alignment horizontal="left" vertical="top" wrapText="1"/>
    </xf>
    <xf numFmtId="0" fontId="11" fillId="11" borderId="1" xfId="0" applyFont="1" applyFill="1" applyBorder="1" applyAlignment="1">
      <alignment horizontal="center" vertical="center"/>
    </xf>
    <xf numFmtId="0" fontId="21" fillId="11" borderId="7" xfId="0" applyFont="1" applyFill="1" applyBorder="1" applyAlignment="1">
      <alignment horizontal="left" vertical="center" wrapText="1"/>
    </xf>
    <xf numFmtId="0" fontId="21" fillId="11" borderId="1" xfId="0" applyFont="1" applyFill="1" applyBorder="1" applyAlignment="1">
      <alignment horizontal="left"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3" fillId="0" borderId="19" xfId="0" quotePrefix="1" applyFont="1" applyBorder="1" applyAlignment="1">
      <alignment horizontal="center" vertical="center" wrapText="1"/>
    </xf>
    <xf numFmtId="0" fontId="13" fillId="0" borderId="58" xfId="0" quotePrefix="1" applyFont="1" applyBorder="1" applyAlignment="1">
      <alignment horizontal="center" vertical="center" wrapText="1"/>
    </xf>
    <xf numFmtId="0" fontId="11" fillId="9" borderId="19" xfId="0" applyFont="1" applyFill="1" applyBorder="1" applyAlignment="1">
      <alignment horizontal="left" vertical="center" wrapText="1"/>
    </xf>
    <xf numFmtId="0" fontId="11" fillId="9" borderId="58" xfId="0" applyFont="1" applyFill="1" applyBorder="1" applyAlignment="1">
      <alignment horizontal="left" vertical="center" wrapText="1"/>
    </xf>
    <xf numFmtId="0" fontId="13" fillId="0" borderId="21" xfId="0" quotePrefix="1" applyFont="1" applyBorder="1" applyAlignment="1">
      <alignment horizontal="center" vertical="center" wrapText="1"/>
    </xf>
    <xf numFmtId="0" fontId="13" fillId="0" borderId="20" xfId="0" quotePrefix="1"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11" borderId="22" xfId="0" applyFont="1" applyFill="1" applyBorder="1" applyAlignment="1">
      <alignment horizontal="left" vertical="center" wrapText="1"/>
    </xf>
    <xf numFmtId="0" fontId="21" fillId="11" borderId="23"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1" borderId="26" xfId="0" applyFont="1" applyFill="1" applyBorder="1" applyAlignment="1">
      <alignment horizontal="left" vertical="center" wrapText="1"/>
    </xf>
    <xf numFmtId="0" fontId="11" fillId="9" borderId="55" xfId="0" applyFont="1" applyFill="1" applyBorder="1" applyAlignment="1">
      <alignment horizontal="left" vertical="center" wrapText="1"/>
    </xf>
    <xf numFmtId="0" fontId="11" fillId="9" borderId="57"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57" xfId="0" quotePrefix="1" applyFont="1" applyBorder="1" applyAlignment="1">
      <alignment horizontal="center" vertical="center" wrapText="1"/>
    </xf>
    <xf numFmtId="0" fontId="11" fillId="9" borderId="17" xfId="0" applyFont="1" applyFill="1" applyBorder="1" applyAlignment="1">
      <alignment horizontal="left" vertical="center" wrapText="1"/>
    </xf>
    <xf numFmtId="0" fontId="13" fillId="0" borderId="55" xfId="0" quotePrefix="1" applyFont="1" applyBorder="1" applyAlignment="1">
      <alignment horizontal="center" vertical="center" wrapText="1"/>
    </xf>
    <xf numFmtId="0" fontId="13" fillId="0" borderId="56"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1" fillId="9" borderId="6" xfId="0" applyFont="1" applyFill="1" applyBorder="1" applyAlignment="1">
      <alignment horizontal="left" vertical="center" wrapText="1"/>
    </xf>
    <xf numFmtId="0" fontId="11" fillId="9" borderId="7"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21" fillId="11" borderId="15" xfId="0" applyFont="1" applyFill="1" applyBorder="1" applyAlignment="1">
      <alignment horizontal="left" vertical="center" wrapText="1"/>
    </xf>
    <xf numFmtId="0" fontId="21" fillId="11" borderId="59" xfId="0" applyFont="1" applyFill="1" applyBorder="1" applyAlignment="1">
      <alignment horizontal="left" vertical="center" wrapText="1"/>
    </xf>
    <xf numFmtId="0" fontId="13" fillId="0" borderId="3" xfId="0" applyFont="1" applyBorder="1" applyAlignment="1">
      <alignment horizontal="center"/>
    </xf>
    <xf numFmtId="0" fontId="13" fillId="0" borderId="2" xfId="0" applyFont="1" applyBorder="1" applyAlignment="1">
      <alignment horizontal="center"/>
    </xf>
    <xf numFmtId="0" fontId="13" fillId="0" borderId="4" xfId="0" applyFont="1" applyBorder="1" applyAlignment="1">
      <alignment horizontal="center"/>
    </xf>
    <xf numFmtId="0" fontId="18" fillId="2" borderId="27"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21" fillId="11" borderId="18" xfId="0" applyFont="1" applyFill="1" applyBorder="1" applyAlignment="1">
      <alignment horizontal="left" vertical="center" wrapText="1"/>
    </xf>
    <xf numFmtId="0" fontId="21" fillId="11" borderId="24" xfId="0" applyFont="1" applyFill="1" applyBorder="1" applyAlignment="1">
      <alignment horizontal="left" vertical="center" wrapText="1"/>
    </xf>
    <xf numFmtId="0" fontId="11" fillId="9" borderId="21" xfId="0" applyFont="1" applyFill="1" applyBorder="1" applyAlignment="1">
      <alignment horizontal="left"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9" fillId="0" borderId="3" xfId="0" quotePrefix="1"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34" fillId="17" borderId="99" xfId="19" applyFont="1" applyFill="1" applyBorder="1" applyAlignment="1">
      <alignment horizontal="right" vertical="center"/>
    </xf>
    <xf numFmtId="0" fontId="34" fillId="17" borderId="100" xfId="19" applyFont="1" applyFill="1" applyBorder="1" applyAlignment="1">
      <alignment horizontal="right" vertical="center"/>
    </xf>
    <xf numFmtId="164" fontId="30" fillId="12" borderId="2" xfId="20" applyNumberFormat="1" applyFont="1" applyFill="1" applyBorder="1" applyAlignment="1" applyProtection="1">
      <alignment horizontal="center" vertical="top" wrapText="1"/>
      <protection locked="0"/>
    </xf>
    <xf numFmtId="164" fontId="30" fillId="12" borderId="123" xfId="20" applyNumberFormat="1" applyFont="1" applyFill="1" applyBorder="1" applyAlignment="1" applyProtection="1">
      <alignment horizontal="center" vertical="top" wrapText="1"/>
      <protection locked="0"/>
    </xf>
    <xf numFmtId="164" fontId="30" fillId="12" borderId="112" xfId="20" applyNumberFormat="1" applyFont="1" applyFill="1" applyBorder="1" applyAlignment="1" applyProtection="1">
      <alignment horizontal="center" vertical="top" wrapText="1"/>
      <protection locked="0"/>
    </xf>
    <xf numFmtId="164" fontId="30" fillId="12" borderId="119" xfId="20" applyNumberFormat="1" applyFont="1" applyFill="1" applyBorder="1" applyAlignment="1" applyProtection="1">
      <alignment horizontal="center" vertical="top" wrapText="1"/>
      <protection locked="0"/>
    </xf>
    <xf numFmtId="3" fontId="30" fillId="12" borderId="116" xfId="19" applyNumberFormat="1" applyFont="1" applyFill="1" applyBorder="1" applyAlignment="1" applyProtection="1">
      <alignment horizontal="center" vertical="top" wrapText="1"/>
      <protection locked="0"/>
    </xf>
    <xf numFmtId="3" fontId="30" fillId="12" borderId="122" xfId="19" applyNumberFormat="1" applyFont="1" applyFill="1" applyBorder="1" applyAlignment="1" applyProtection="1">
      <alignment horizontal="center" vertical="top" wrapText="1"/>
      <protection locked="0"/>
    </xf>
    <xf numFmtId="44" fontId="30" fillId="12" borderId="110" xfId="21" applyFont="1" applyFill="1" applyBorder="1" applyAlignment="1" applyProtection="1">
      <alignment horizontal="center" vertical="top" wrapText="1"/>
      <protection locked="0"/>
    </xf>
    <xf numFmtId="44" fontId="30" fillId="12" borderId="4" xfId="21" applyFont="1" applyFill="1" applyBorder="1" applyAlignment="1" applyProtection="1">
      <alignment horizontal="center" vertical="top" wrapText="1"/>
      <protection locked="0"/>
    </xf>
    <xf numFmtId="44" fontId="30" fillId="12" borderId="111" xfId="21" applyFont="1" applyFill="1" applyBorder="1" applyAlignment="1" applyProtection="1">
      <alignment horizontal="center" vertical="top" wrapText="1"/>
      <protection locked="0"/>
    </xf>
    <xf numFmtId="44" fontId="30" fillId="12" borderId="101" xfId="21" applyFont="1" applyFill="1" applyBorder="1" applyAlignment="1" applyProtection="1">
      <alignment horizontal="center" vertical="top" wrapText="1"/>
      <protection locked="0"/>
    </xf>
    <xf numFmtId="44" fontId="30" fillId="12" borderId="3" xfId="21" applyFont="1" applyFill="1" applyBorder="1" applyAlignment="1" applyProtection="1">
      <alignment horizontal="center" vertical="top" wrapText="1"/>
      <protection locked="0"/>
    </xf>
    <xf numFmtId="44" fontId="30" fillId="12" borderId="69" xfId="21" applyFont="1" applyFill="1" applyBorder="1" applyAlignment="1" applyProtection="1">
      <alignment horizontal="center" vertical="top" wrapText="1"/>
      <protection locked="0"/>
    </xf>
    <xf numFmtId="164" fontId="30" fillId="12" borderId="3" xfId="20" applyNumberFormat="1" applyFont="1" applyFill="1" applyBorder="1" applyAlignment="1" applyProtection="1">
      <alignment horizontal="center" vertical="top" wrapText="1"/>
      <protection locked="0"/>
    </xf>
    <xf numFmtId="164" fontId="30" fillId="12" borderId="4" xfId="20" applyNumberFormat="1" applyFont="1" applyFill="1" applyBorder="1" applyAlignment="1" applyProtection="1">
      <alignment horizontal="center" vertical="top" wrapText="1"/>
      <protection locked="0"/>
    </xf>
    <xf numFmtId="0" fontId="30" fillId="12" borderId="1" xfId="19" applyFont="1" applyFill="1" applyBorder="1" applyAlignment="1" applyProtection="1">
      <alignment horizontal="center" vertical="top" wrapText="1"/>
      <protection locked="0"/>
    </xf>
    <xf numFmtId="0" fontId="30" fillId="17" borderId="62" xfId="19" applyFont="1" applyFill="1" applyBorder="1" applyAlignment="1">
      <alignment horizontal="center" vertical="center" wrapText="1"/>
    </xf>
    <xf numFmtId="0" fontId="30" fillId="17" borderId="1" xfId="19" applyFont="1" applyFill="1" applyBorder="1" applyAlignment="1">
      <alignment horizontal="center" vertical="center" wrapText="1"/>
    </xf>
    <xf numFmtId="0" fontId="34" fillId="13" borderId="70" xfId="19" applyFont="1" applyFill="1" applyBorder="1" applyAlignment="1">
      <alignment horizontal="center" vertical="center" wrapText="1"/>
    </xf>
    <xf numFmtId="0" fontId="30" fillId="12" borderId="8" xfId="19" applyFont="1" applyFill="1" applyBorder="1" applyAlignment="1" applyProtection="1">
      <alignment horizontal="center" vertical="top" wrapText="1"/>
      <protection locked="0"/>
    </xf>
    <xf numFmtId="0" fontId="30" fillId="12" borderId="10" xfId="19" applyFont="1" applyFill="1" applyBorder="1" applyAlignment="1" applyProtection="1">
      <alignment horizontal="center" vertical="top" wrapText="1"/>
      <protection locked="0"/>
    </xf>
    <xf numFmtId="0" fontId="34" fillId="13" borderId="108" xfId="19" applyFont="1" applyFill="1" applyBorder="1" applyAlignment="1">
      <alignment horizontal="center" vertical="center" wrapText="1"/>
    </xf>
    <xf numFmtId="0" fontId="34" fillId="13" borderId="79" xfId="19" applyFont="1" applyFill="1" applyBorder="1" applyAlignment="1">
      <alignment horizontal="center" vertical="center" wrapText="1"/>
    </xf>
    <xf numFmtId="164" fontId="30" fillId="12" borderId="8" xfId="20" applyNumberFormat="1" applyFont="1" applyFill="1" applyBorder="1" applyAlignment="1" applyProtection="1">
      <alignment horizontal="center" vertical="top" wrapText="1"/>
      <protection locked="0"/>
    </xf>
    <xf numFmtId="164" fontId="30" fillId="12" borderId="10" xfId="20" applyNumberFormat="1" applyFont="1" applyFill="1" applyBorder="1" applyAlignment="1" applyProtection="1">
      <alignment horizontal="center" vertical="top" wrapText="1"/>
      <protection locked="0"/>
    </xf>
    <xf numFmtId="0" fontId="37" fillId="17" borderId="71" xfId="19" applyFont="1" applyFill="1" applyBorder="1" applyAlignment="1">
      <alignment horizontal="right" vertical="center"/>
    </xf>
    <xf numFmtId="0" fontId="37" fillId="17" borderId="70" xfId="19" applyFont="1" applyFill="1" applyBorder="1" applyAlignment="1">
      <alignment horizontal="right" vertical="center"/>
    </xf>
    <xf numFmtId="0" fontId="37" fillId="17" borderId="108" xfId="19" applyFont="1" applyFill="1" applyBorder="1" applyAlignment="1">
      <alignment horizontal="right" vertical="center"/>
    </xf>
    <xf numFmtId="0" fontId="34" fillId="13" borderId="71" xfId="19" applyFont="1" applyFill="1" applyBorder="1" applyAlignment="1">
      <alignment horizontal="center" vertical="center"/>
    </xf>
    <xf numFmtId="0" fontId="34" fillId="13" borderId="70" xfId="19" applyFont="1" applyFill="1" applyBorder="1" applyAlignment="1">
      <alignment horizontal="center" vertical="center"/>
    </xf>
    <xf numFmtId="0" fontId="34" fillId="13" borderId="72" xfId="19" applyFont="1" applyFill="1" applyBorder="1" applyAlignment="1">
      <alignment horizontal="center" vertical="center"/>
    </xf>
    <xf numFmtId="0" fontId="34" fillId="13" borderId="74" xfId="19" applyFont="1" applyFill="1" applyBorder="1" applyAlignment="1">
      <alignment horizontal="left" vertical="center" wrapText="1"/>
    </xf>
    <xf numFmtId="0" fontId="34" fillId="13" borderId="62" xfId="19" applyFont="1" applyFill="1" applyBorder="1" applyAlignment="1">
      <alignment horizontal="left" vertical="center" wrapText="1"/>
    </xf>
    <xf numFmtId="0" fontId="34" fillId="13" borderId="75" xfId="19" applyFont="1" applyFill="1" applyBorder="1" applyAlignment="1">
      <alignment horizontal="left" vertical="center" wrapText="1"/>
    </xf>
    <xf numFmtId="0" fontId="34" fillId="13" borderId="76" xfId="19" applyFont="1" applyFill="1" applyBorder="1" applyAlignment="1">
      <alignment horizontal="left" vertical="center" wrapText="1"/>
    </xf>
    <xf numFmtId="0" fontId="34" fillId="13" borderId="77" xfId="19" applyFont="1" applyFill="1" applyBorder="1" applyAlignment="1">
      <alignment horizontal="left" vertical="center" wrapText="1"/>
    </xf>
    <xf numFmtId="0" fontId="34" fillId="13" borderId="78" xfId="19" applyFont="1" applyFill="1" applyBorder="1" applyAlignment="1">
      <alignment horizontal="left" vertical="center" wrapText="1"/>
    </xf>
    <xf numFmtId="0" fontId="53" fillId="13" borderId="71" xfId="19" applyFont="1" applyFill="1" applyBorder="1" applyAlignment="1">
      <alignment horizontal="left" vertical="center" wrapText="1"/>
    </xf>
    <xf numFmtId="0" fontId="53" fillId="13" borderId="70" xfId="19" applyFont="1" applyFill="1" applyBorder="1" applyAlignment="1">
      <alignment horizontal="left" vertical="center" wrapText="1"/>
    </xf>
    <xf numFmtId="0" fontId="53" fillId="13" borderId="72" xfId="19" applyFont="1" applyFill="1" applyBorder="1" applyAlignment="1">
      <alignment horizontal="left" vertical="center" wrapText="1"/>
    </xf>
    <xf numFmtId="0" fontId="30" fillId="12" borderId="67" xfId="19" applyFont="1" applyFill="1" applyBorder="1" applyAlignment="1" applyProtection="1">
      <alignment horizontal="center" vertical="top" wrapText="1"/>
      <protection locked="0"/>
    </xf>
    <xf numFmtId="164" fontId="30" fillId="12" borderId="69" xfId="20" applyNumberFormat="1" applyFont="1" applyFill="1" applyBorder="1" applyAlignment="1" applyProtection="1">
      <alignment horizontal="center" vertical="top" wrapText="1"/>
      <protection locked="0"/>
    </xf>
    <xf numFmtId="164" fontId="30" fillId="12" borderId="101" xfId="20" applyNumberFormat="1" applyFont="1" applyFill="1" applyBorder="1" applyAlignment="1" applyProtection="1">
      <alignment horizontal="center" vertical="top" wrapText="1"/>
      <protection locked="0"/>
    </xf>
    <xf numFmtId="0" fontId="30" fillId="12" borderId="62" xfId="19" applyFont="1" applyFill="1" applyBorder="1" applyAlignment="1" applyProtection="1">
      <alignment horizontal="center" vertical="top" wrapText="1"/>
      <protection locked="0"/>
    </xf>
    <xf numFmtId="44" fontId="30" fillId="12" borderId="8" xfId="21" applyFont="1" applyFill="1" applyBorder="1" applyAlignment="1" applyProtection="1">
      <alignment horizontal="center" vertical="top" wrapText="1"/>
      <protection locked="0"/>
    </xf>
    <xf numFmtId="44" fontId="30" fillId="12" borderId="10" xfId="21" applyFont="1" applyFill="1" applyBorder="1" applyAlignment="1" applyProtection="1">
      <alignment horizontal="center" vertical="top" wrapText="1"/>
      <protection locked="0"/>
    </xf>
    <xf numFmtId="9" fontId="30" fillId="14" borderId="3" xfId="18" applyFont="1" applyFill="1" applyBorder="1" applyAlignment="1" applyProtection="1">
      <alignment horizontal="center" vertical="center"/>
    </xf>
    <xf numFmtId="9" fontId="30" fillId="14" borderId="2" xfId="18" applyFont="1" applyFill="1" applyBorder="1" applyAlignment="1" applyProtection="1">
      <alignment horizontal="center" vertical="center"/>
    </xf>
    <xf numFmtId="9" fontId="30" fillId="14" borderId="4" xfId="18" applyFont="1" applyFill="1" applyBorder="1" applyAlignment="1" applyProtection="1">
      <alignment horizontal="center" vertical="center"/>
    </xf>
    <xf numFmtId="0" fontId="34" fillId="0" borderId="3" xfId="2" applyFont="1" applyBorder="1" applyAlignment="1">
      <alignment horizontal="center" vertical="center"/>
    </xf>
    <xf numFmtId="0" fontId="34" fillId="0" borderId="2" xfId="2" applyFont="1" applyBorder="1" applyAlignment="1">
      <alignment horizontal="center" vertical="center"/>
    </xf>
    <xf numFmtId="0" fontId="34" fillId="0" borderId="4" xfId="2" applyFont="1" applyBorder="1" applyAlignment="1">
      <alignment horizontal="center" vertical="center"/>
    </xf>
    <xf numFmtId="0" fontId="30" fillId="16" borderId="1" xfId="2" applyFont="1" applyFill="1" applyBorder="1" applyAlignment="1" applyProtection="1">
      <alignment horizontal="center" vertical="center" wrapText="1"/>
      <protection locked="0"/>
    </xf>
    <xf numFmtId="0" fontId="28" fillId="12" borderId="64" xfId="19" applyFont="1" applyFill="1" applyBorder="1" applyAlignment="1">
      <alignment horizontal="center" vertical="center"/>
    </xf>
    <xf numFmtId="0" fontId="28" fillId="12" borderId="1" xfId="19" applyFont="1" applyFill="1" applyBorder="1" applyAlignment="1">
      <alignment horizontal="center" vertical="center"/>
    </xf>
    <xf numFmtId="0" fontId="28" fillId="0" borderId="0" xfId="19" applyFont="1" applyAlignment="1">
      <alignment horizontal="left" wrapText="1"/>
    </xf>
    <xf numFmtId="0" fontId="34" fillId="0" borderId="0" xfId="19" applyFont="1" applyAlignment="1">
      <alignment vertical="top" wrapText="1"/>
    </xf>
    <xf numFmtId="0" fontId="25" fillId="13" borderId="114" xfId="6" applyFont="1" applyFill="1" applyBorder="1" applyAlignment="1">
      <alignment horizontal="left" vertical="center" wrapText="1"/>
    </xf>
    <xf numFmtId="0" fontId="25" fillId="13" borderId="115" xfId="6" applyFont="1" applyFill="1" applyBorder="1" applyAlignment="1">
      <alignment horizontal="left" vertical="center" wrapText="1"/>
    </xf>
    <xf numFmtId="0" fontId="25" fillId="13" borderId="73" xfId="6" applyFont="1" applyFill="1" applyBorder="1" applyAlignment="1">
      <alignment horizontal="left" vertical="center" wrapText="1"/>
    </xf>
    <xf numFmtId="0" fontId="25" fillId="13" borderId="110" xfId="6" applyFont="1" applyFill="1" applyBorder="1" applyAlignment="1">
      <alignment horizontal="left" vertical="center" wrapText="1"/>
    </xf>
    <xf numFmtId="0" fontId="25" fillId="13" borderId="2" xfId="6" applyFont="1" applyFill="1" applyBorder="1" applyAlignment="1">
      <alignment horizontal="left" vertical="center" wrapText="1"/>
    </xf>
    <xf numFmtId="0" fontId="25" fillId="13" borderId="4" xfId="6" applyFont="1" applyFill="1" applyBorder="1" applyAlignment="1">
      <alignment horizontal="left" vertical="center" wrapText="1"/>
    </xf>
    <xf numFmtId="0" fontId="43" fillId="0" borderId="0" xfId="2" applyFont="1" applyAlignment="1">
      <alignment horizontal="right" vertical="center"/>
    </xf>
    <xf numFmtId="0" fontId="47" fillId="12" borderId="3" xfId="6" applyFont="1" applyFill="1" applyBorder="1" applyAlignment="1">
      <alignment horizontal="center" vertical="center"/>
    </xf>
    <xf numFmtId="0" fontId="47" fillId="12" borderId="4" xfId="6" applyFont="1" applyFill="1" applyBorder="1" applyAlignment="1">
      <alignment horizontal="center" vertical="center"/>
    </xf>
    <xf numFmtId="0" fontId="36" fillId="17" borderId="108" xfId="19" applyFont="1" applyFill="1" applyBorder="1" applyAlignment="1">
      <alignment horizontal="center" vertical="center" wrapText="1"/>
    </xf>
    <xf numFmtId="0" fontId="36" fillId="17" borderId="100" xfId="19" applyFont="1" applyFill="1" applyBorder="1" applyAlignment="1">
      <alignment horizontal="center" vertical="center" wrapText="1"/>
    </xf>
    <xf numFmtId="0" fontId="36" fillId="17" borderId="79" xfId="19" applyFont="1" applyFill="1" applyBorder="1" applyAlignment="1">
      <alignment horizontal="center" vertical="center" wrapText="1"/>
    </xf>
    <xf numFmtId="0" fontId="28" fillId="12" borderId="61" xfId="19" applyFont="1" applyFill="1" applyBorder="1" applyAlignment="1">
      <alignment horizontal="center" vertical="center"/>
    </xf>
    <xf numFmtId="0" fontId="28" fillId="12" borderId="12" xfId="19" applyFont="1" applyFill="1" applyBorder="1" applyAlignment="1">
      <alignment horizontal="center" vertical="center"/>
    </xf>
    <xf numFmtId="0" fontId="42" fillId="13" borderId="1" xfId="11" applyFont="1" applyFill="1" applyBorder="1" applyAlignment="1">
      <alignment horizontal="left" vertical="center" wrapText="1"/>
    </xf>
    <xf numFmtId="0" fontId="35" fillId="12" borderId="1" xfId="11" applyFont="1" applyFill="1" applyBorder="1" applyAlignment="1" applyProtection="1">
      <alignment horizontal="center" vertical="center"/>
      <protection locked="0"/>
    </xf>
    <xf numFmtId="0" fontId="25" fillId="0" borderId="80" xfId="2" applyFont="1" applyBorder="1" applyAlignment="1">
      <alignment horizontal="center" vertical="center" wrapText="1"/>
    </xf>
    <xf numFmtId="0" fontId="42" fillId="0" borderId="0" xfId="11" applyFont="1" applyAlignment="1">
      <alignment horizontal="center" vertical="center" wrapText="1"/>
    </xf>
    <xf numFmtId="0" fontId="35" fillId="0" borderId="0" xfId="11" applyFont="1" applyAlignment="1">
      <alignment horizontal="center" vertical="center" wrapText="1"/>
    </xf>
    <xf numFmtId="0" fontId="43" fillId="0" borderId="0" xfId="2" applyFont="1" applyAlignment="1">
      <alignment horizontal="center" vertical="center" wrapText="1"/>
    </xf>
    <xf numFmtId="0" fontId="30" fillId="12" borderId="3" xfId="19" applyFont="1" applyFill="1" applyBorder="1" applyAlignment="1" applyProtection="1">
      <alignment horizontal="center" vertical="top" wrapText="1"/>
      <protection locked="0"/>
    </xf>
    <xf numFmtId="0" fontId="30" fillId="12" borderId="4" xfId="19" applyFont="1" applyFill="1" applyBorder="1" applyAlignment="1" applyProtection="1">
      <alignment horizontal="center" vertical="top" wrapText="1"/>
      <protection locked="0"/>
    </xf>
    <xf numFmtId="0" fontId="30" fillId="16" borderId="6" xfId="2" applyFont="1" applyFill="1" applyBorder="1" applyAlignment="1" applyProtection="1">
      <alignment horizontal="center" vertical="center" wrapText="1"/>
      <protection locked="0"/>
    </xf>
    <xf numFmtId="0" fontId="30" fillId="16" borderId="5" xfId="2" applyFont="1" applyFill="1" applyBorder="1" applyAlignment="1" applyProtection="1">
      <alignment horizontal="center" vertical="center" wrapText="1"/>
      <protection locked="0"/>
    </xf>
    <xf numFmtId="0" fontId="30" fillId="16" borderId="7" xfId="2" applyFont="1" applyFill="1" applyBorder="1" applyAlignment="1" applyProtection="1">
      <alignment horizontal="center" vertical="center" wrapText="1"/>
      <protection locked="0"/>
    </xf>
    <xf numFmtId="0" fontId="30" fillId="16" borderId="8" xfId="2" applyFont="1" applyFill="1" applyBorder="1" applyAlignment="1" applyProtection="1">
      <alignment horizontal="center" vertical="center" wrapText="1"/>
      <protection locked="0"/>
    </xf>
    <xf numFmtId="0" fontId="30" fillId="16" borderId="9" xfId="2" applyFont="1" applyFill="1" applyBorder="1" applyAlignment="1" applyProtection="1">
      <alignment horizontal="center" vertical="center" wrapText="1"/>
      <protection locked="0"/>
    </xf>
    <xf numFmtId="0" fontId="30" fillId="16" borderId="10" xfId="2" applyFont="1" applyFill="1" applyBorder="1" applyAlignment="1" applyProtection="1">
      <alignment horizontal="center" vertical="center" wrapText="1"/>
      <protection locked="0"/>
    </xf>
    <xf numFmtId="0" fontId="36" fillId="17" borderId="70" xfId="19" applyFont="1" applyFill="1" applyBorder="1" applyAlignment="1">
      <alignment horizontal="center" vertical="center" wrapText="1"/>
    </xf>
    <xf numFmtId="0" fontId="28" fillId="12" borderId="62" xfId="19" applyFont="1" applyFill="1" applyBorder="1" applyAlignment="1">
      <alignment horizontal="center" vertical="center"/>
    </xf>
    <xf numFmtId="0" fontId="34" fillId="0" borderId="0" xfId="2" applyFont="1" applyAlignment="1" applyProtection="1">
      <alignment horizontal="center" vertical="center" wrapText="1"/>
      <protection locked="0"/>
    </xf>
    <xf numFmtId="0" fontId="30" fillId="17" borderId="67" xfId="19" applyFont="1" applyFill="1" applyBorder="1" applyAlignment="1">
      <alignment horizontal="center" vertical="center" wrapText="1"/>
    </xf>
    <xf numFmtId="0" fontId="28" fillId="17" borderId="62" xfId="19" applyFont="1" applyFill="1" applyBorder="1" applyAlignment="1">
      <alignment horizontal="center" vertical="center"/>
    </xf>
    <xf numFmtId="0" fontId="28" fillId="17" borderId="8" xfId="19" applyFont="1" applyFill="1" applyBorder="1" applyAlignment="1">
      <alignment horizontal="center" vertical="center"/>
    </xf>
    <xf numFmtId="0" fontId="34" fillId="0" borderId="0" xfId="2" applyFont="1" applyAlignment="1">
      <alignment horizontal="center" vertical="center" wrapText="1"/>
    </xf>
    <xf numFmtId="0" fontId="28" fillId="17" borderId="66" xfId="19" applyFont="1" applyFill="1" applyBorder="1" applyAlignment="1">
      <alignment horizontal="center" vertical="center"/>
    </xf>
    <xf numFmtId="0" fontId="28" fillId="17" borderId="67" xfId="19" applyFont="1" applyFill="1" applyBorder="1" applyAlignment="1">
      <alignment horizontal="center" vertical="center"/>
    </xf>
    <xf numFmtId="0" fontId="28" fillId="12" borderId="67" xfId="19" applyFont="1" applyFill="1" applyBorder="1" applyAlignment="1">
      <alignment horizontal="center" vertical="center"/>
    </xf>
    <xf numFmtId="0" fontId="34" fillId="0" borderId="0" xfId="6" applyFont="1" applyAlignment="1">
      <alignment vertical="top" wrapText="1"/>
    </xf>
    <xf numFmtId="0" fontId="25" fillId="13" borderId="111" xfId="6" applyFont="1" applyFill="1" applyBorder="1" applyAlignment="1">
      <alignment horizontal="left" vertical="center" wrapText="1"/>
    </xf>
    <xf numFmtId="0" fontId="25" fillId="13" borderId="112" xfId="6" applyFont="1" applyFill="1" applyBorder="1" applyAlignment="1">
      <alignment horizontal="left" vertical="center" wrapText="1"/>
    </xf>
    <xf numFmtId="0" fontId="25" fillId="13" borderId="101" xfId="6" applyFont="1" applyFill="1" applyBorder="1" applyAlignment="1">
      <alignment horizontal="left" vertical="center" wrapText="1"/>
    </xf>
    <xf numFmtId="0" fontId="36" fillId="17" borderId="99" xfId="19" applyFont="1" applyFill="1" applyBorder="1" applyAlignment="1">
      <alignment horizontal="center" vertical="center" wrapText="1"/>
    </xf>
    <xf numFmtId="0" fontId="37" fillId="17" borderId="70" xfId="2" applyFont="1" applyFill="1" applyBorder="1" applyAlignment="1" applyProtection="1">
      <alignment horizontal="center" vertical="center"/>
      <protection locked="0"/>
    </xf>
    <xf numFmtId="0" fontId="47" fillId="12" borderId="8" xfId="6" applyFont="1" applyFill="1" applyBorder="1" applyAlignment="1">
      <alignment horizontal="center" vertical="center"/>
    </xf>
    <xf numFmtId="0" fontId="47" fillId="12" borderId="10" xfId="6" applyFont="1" applyFill="1" applyBorder="1" applyAlignment="1">
      <alignment horizontal="center" vertical="center"/>
    </xf>
    <xf numFmtId="0" fontId="26" fillId="12" borderId="0" xfId="3" applyFont="1" applyFill="1" applyAlignment="1">
      <alignment horizontal="center" vertical="center" wrapText="1"/>
    </xf>
    <xf numFmtId="0" fontId="29" fillId="17" borderId="0" xfId="2" applyFont="1" applyFill="1" applyAlignment="1">
      <alignment horizontal="center" vertical="center" wrapText="1"/>
    </xf>
    <xf numFmtId="0" fontId="30" fillId="0" borderId="0" xfId="2" applyFont="1" applyAlignment="1">
      <alignment vertical="center"/>
    </xf>
    <xf numFmtId="0" fontId="26" fillId="0" borderId="0" xfId="2" applyFont="1" applyAlignment="1" applyProtection="1">
      <alignment horizontal="right" vertical="center"/>
      <protection locked="0"/>
    </xf>
    <xf numFmtId="0" fontId="26" fillId="12" borderId="0" xfId="2" applyFont="1" applyFill="1" applyAlignment="1" applyProtection="1">
      <alignment horizontal="left" vertical="center"/>
      <protection locked="0"/>
    </xf>
    <xf numFmtId="0" fontId="28" fillId="0" borderId="1" xfId="2" applyFont="1" applyBorder="1" applyAlignment="1" applyProtection="1">
      <alignment horizontal="center" vertical="center"/>
      <protection locked="0"/>
    </xf>
    <xf numFmtId="0" fontId="32" fillId="0" borderId="3" xfId="6" applyFont="1" applyBorder="1" applyAlignment="1" applyProtection="1">
      <alignment horizontal="center" vertical="center" wrapText="1"/>
      <protection locked="0"/>
    </xf>
    <xf numFmtId="0" fontId="32" fillId="0" borderId="2" xfId="6" applyFont="1" applyBorder="1" applyAlignment="1" applyProtection="1">
      <alignment horizontal="center" vertical="center" wrapText="1"/>
      <protection locked="0"/>
    </xf>
    <xf numFmtId="0" fontId="32" fillId="0" borderId="4" xfId="6" applyFont="1" applyBorder="1" applyAlignment="1" applyProtection="1">
      <alignment horizontal="center" vertical="center" wrapText="1"/>
      <protection locked="0"/>
    </xf>
    <xf numFmtId="0" fontId="30" fillId="15" borderId="3" xfId="2" applyFont="1" applyFill="1" applyBorder="1" applyAlignment="1" applyProtection="1">
      <alignment horizontal="center" vertical="center" wrapText="1"/>
      <protection locked="0"/>
    </xf>
    <xf numFmtId="0" fontId="30" fillId="15" borderId="2" xfId="2" applyFont="1" applyFill="1" applyBorder="1" applyAlignment="1" applyProtection="1">
      <alignment horizontal="center" vertical="center" wrapText="1"/>
      <protection locked="0"/>
    </xf>
    <xf numFmtId="0" fontId="30" fillId="15" borderId="4" xfId="2" applyFont="1" applyFill="1" applyBorder="1" applyAlignment="1" applyProtection="1">
      <alignment horizontal="center" vertical="center" wrapText="1"/>
      <protection locked="0"/>
    </xf>
    <xf numFmtId="0" fontId="34" fillId="0" borderId="1" xfId="2" applyFont="1" applyBorder="1" applyAlignment="1">
      <alignment horizontal="center" vertical="center"/>
    </xf>
    <xf numFmtId="9" fontId="30" fillId="14" borderId="1" xfId="18" applyFont="1" applyFill="1" applyBorder="1" applyAlignment="1">
      <alignment horizontal="center" vertical="center"/>
    </xf>
    <xf numFmtId="9" fontId="30" fillId="14" borderId="1" xfId="18" applyFont="1" applyFill="1" applyBorder="1" applyAlignment="1" applyProtection="1">
      <alignment horizontal="center" vertical="center"/>
    </xf>
    <xf numFmtId="0" fontId="28" fillId="12" borderId="1" xfId="2" applyFont="1" applyFill="1" applyBorder="1" applyAlignment="1" applyProtection="1">
      <alignment horizontal="center" vertical="center"/>
      <protection locked="0"/>
    </xf>
    <xf numFmtId="0" fontId="28" fillId="0" borderId="0" xfId="2" applyFont="1" applyAlignment="1">
      <alignment horizontal="right" vertical="center"/>
    </xf>
    <xf numFmtId="0" fontId="30" fillId="15" borderId="1" xfId="2" applyFont="1" applyFill="1" applyBorder="1" applyAlignment="1" applyProtection="1">
      <alignment horizontal="center" vertical="center" wrapText="1"/>
      <protection locked="0"/>
    </xf>
    <xf numFmtId="0" fontId="37" fillId="17" borderId="99" xfId="19" applyFont="1" applyFill="1" applyBorder="1" applyAlignment="1">
      <alignment horizontal="right" vertical="center"/>
    </xf>
    <xf numFmtId="0" fontId="37" fillId="17" borderId="100" xfId="19" applyFont="1" applyFill="1" applyBorder="1" applyAlignment="1">
      <alignment horizontal="right" vertical="center"/>
    </xf>
    <xf numFmtId="0" fontId="25" fillId="12" borderId="10" xfId="19" applyFont="1" applyFill="1" applyBorder="1" applyAlignment="1">
      <alignment horizontal="center" vertical="center" wrapText="1"/>
    </xf>
    <xf numFmtId="0" fontId="25" fillId="12" borderId="8" xfId="19" applyFont="1" applyFill="1" applyBorder="1" applyAlignment="1">
      <alignment horizontal="center" vertical="center" wrapText="1"/>
    </xf>
    <xf numFmtId="0" fontId="36" fillId="17" borderId="72" xfId="19" applyFont="1" applyFill="1" applyBorder="1" applyAlignment="1">
      <alignment horizontal="center" vertical="center" wrapText="1"/>
    </xf>
    <xf numFmtId="0" fontId="47" fillId="12" borderId="1" xfId="6" applyFont="1" applyFill="1" applyBorder="1" applyAlignment="1">
      <alignment horizontal="center" vertical="center"/>
    </xf>
    <xf numFmtId="0" fontId="47" fillId="12" borderId="62" xfId="6" applyFont="1" applyFill="1" applyBorder="1" applyAlignment="1">
      <alignment horizontal="center" vertical="center"/>
    </xf>
    <xf numFmtId="0" fontId="28" fillId="12" borderId="75" xfId="19" applyFont="1" applyFill="1" applyBorder="1" applyAlignment="1">
      <alignment horizontal="center" vertical="center"/>
    </xf>
    <xf numFmtId="0" fontId="28" fillId="12" borderId="1" xfId="18" applyNumberFormat="1" applyFont="1" applyFill="1" applyBorder="1" applyAlignment="1">
      <alignment horizontal="center" vertical="center"/>
    </xf>
    <xf numFmtId="0" fontId="28" fillId="12" borderId="65" xfId="19" applyFont="1" applyFill="1" applyBorder="1" applyAlignment="1">
      <alignment horizontal="center" vertical="center"/>
    </xf>
    <xf numFmtId="0" fontId="28" fillId="17" borderId="64" xfId="19" applyFont="1" applyFill="1" applyBorder="1" applyAlignment="1">
      <alignment horizontal="center" vertical="center"/>
    </xf>
    <xf numFmtId="0" fontId="28" fillId="17" borderId="1" xfId="19" applyFont="1" applyFill="1" applyBorder="1" applyAlignment="1">
      <alignment horizontal="center" vertical="center"/>
    </xf>
    <xf numFmtId="9" fontId="28" fillId="0" borderId="0" xfId="7" applyFont="1" applyFill="1" applyBorder="1" applyAlignment="1">
      <alignment horizontal="center" vertical="center"/>
    </xf>
    <xf numFmtId="0" fontId="28" fillId="17" borderId="3" xfId="19" applyFont="1" applyFill="1" applyBorder="1" applyAlignment="1">
      <alignment horizontal="center" vertical="center"/>
    </xf>
    <xf numFmtId="0" fontId="28" fillId="17" borderId="69" xfId="19" applyFont="1" applyFill="1" applyBorder="1" applyAlignment="1">
      <alignment horizontal="center" vertical="center"/>
    </xf>
    <xf numFmtId="0" fontId="28" fillId="12" borderId="68" xfId="19" applyFont="1" applyFill="1" applyBorder="1" applyAlignment="1">
      <alignment horizontal="center" vertical="center"/>
    </xf>
    <xf numFmtId="0" fontId="47" fillId="12" borderId="67" xfId="6" applyFont="1" applyFill="1" applyBorder="1" applyAlignment="1">
      <alignment horizontal="center" vertical="center"/>
    </xf>
    <xf numFmtId="0" fontId="34" fillId="17" borderId="108" xfId="6" applyFont="1" applyFill="1" applyBorder="1" applyAlignment="1">
      <alignment horizontal="center" vertical="center" wrapText="1"/>
    </xf>
    <xf numFmtId="0" fontId="34" fillId="17" borderId="100" xfId="6" applyFont="1" applyFill="1" applyBorder="1" applyAlignment="1">
      <alignment horizontal="center" vertical="center" wrapText="1"/>
    </xf>
    <xf numFmtId="0" fontId="28" fillId="17" borderId="9" xfId="19" applyFont="1" applyFill="1" applyBorder="1" applyAlignment="1">
      <alignment horizontal="center" vertical="center"/>
    </xf>
    <xf numFmtId="0" fontId="34" fillId="13" borderId="99" xfId="19" applyFont="1" applyFill="1" applyBorder="1" applyAlignment="1">
      <alignment horizontal="center" vertical="center" wrapText="1"/>
    </xf>
    <xf numFmtId="0" fontId="25" fillId="12" borderId="114" xfId="19" applyFont="1" applyFill="1" applyBorder="1" applyAlignment="1">
      <alignment horizontal="center" vertical="center" wrapText="1"/>
    </xf>
    <xf numFmtId="0" fontId="25" fillId="12" borderId="117" xfId="19" applyFont="1" applyFill="1" applyBorder="1" applyAlignment="1">
      <alignment horizontal="center" vertical="center" wrapText="1"/>
    </xf>
    <xf numFmtId="0" fontId="47" fillId="12" borderId="69" xfId="6" applyFont="1" applyFill="1" applyBorder="1" applyAlignment="1">
      <alignment horizontal="center" vertical="center"/>
    </xf>
    <xf numFmtId="0" fontId="47" fillId="12" borderId="101" xfId="6" applyFont="1" applyFill="1" applyBorder="1" applyAlignment="1">
      <alignment horizontal="center" vertical="center"/>
    </xf>
    <xf numFmtId="0" fontId="34" fillId="0" borderId="0" xfId="19" applyFont="1" applyAlignment="1">
      <alignment horizontal="center" vertical="center" wrapText="1"/>
    </xf>
    <xf numFmtId="0" fontId="37" fillId="17" borderId="70" xfId="19" applyFont="1" applyFill="1" applyBorder="1" applyAlignment="1">
      <alignment horizontal="center" vertical="center" wrapText="1"/>
    </xf>
    <xf numFmtId="0" fontId="34" fillId="17" borderId="70" xfId="19" applyFont="1" applyFill="1" applyBorder="1" applyAlignment="1">
      <alignment horizontal="center" vertical="center" wrapText="1"/>
    </xf>
    <xf numFmtId="0" fontId="34" fillId="17" borderId="108" xfId="19" applyFont="1" applyFill="1" applyBorder="1" applyAlignment="1">
      <alignment horizontal="center" vertical="center" wrapText="1"/>
    </xf>
    <xf numFmtId="0" fontId="34" fillId="0" borderId="0" xfId="19" applyFont="1" applyAlignment="1">
      <alignment horizontal="left" vertical="center" wrapText="1"/>
    </xf>
    <xf numFmtId="0" fontId="28" fillId="0" borderId="0" xfId="19" applyFont="1" applyAlignment="1">
      <alignment horizontal="left" vertical="center" wrapText="1"/>
    </xf>
    <xf numFmtId="0" fontId="28" fillId="12" borderId="66" xfId="19" applyFont="1" applyFill="1" applyBorder="1" applyAlignment="1">
      <alignment horizontal="center" vertical="center"/>
    </xf>
    <xf numFmtId="0" fontId="34" fillId="17" borderId="79" xfId="19" applyFont="1" applyFill="1" applyBorder="1" applyAlignment="1">
      <alignment horizontal="center" vertical="center" wrapText="1"/>
    </xf>
    <xf numFmtId="0" fontId="34" fillId="17" borderId="71" xfId="19" applyFont="1" applyFill="1" applyBorder="1" applyAlignment="1">
      <alignment horizontal="center" vertical="center" wrapText="1"/>
    </xf>
    <xf numFmtId="0" fontId="28" fillId="17" borderId="74" xfId="19" applyFont="1" applyFill="1" applyBorder="1" applyAlignment="1">
      <alignment horizontal="center" vertical="center"/>
    </xf>
    <xf numFmtId="0" fontId="28" fillId="12" borderId="62" xfId="18" applyNumberFormat="1" applyFont="1" applyFill="1" applyBorder="1" applyAlignment="1">
      <alignment horizontal="center" vertical="center"/>
    </xf>
    <xf numFmtId="0" fontId="28" fillId="12" borderId="67" xfId="18" applyNumberFormat="1" applyFont="1" applyFill="1" applyBorder="1" applyAlignment="1">
      <alignment horizontal="center" vertical="center"/>
    </xf>
    <xf numFmtId="0" fontId="28" fillId="12" borderId="8" xfId="19" applyFont="1" applyFill="1" applyBorder="1" applyAlignment="1">
      <alignment horizontal="center" vertical="center"/>
    </xf>
    <xf numFmtId="0" fontId="28" fillId="12" borderId="9" xfId="19" applyFont="1" applyFill="1" applyBorder="1" applyAlignment="1">
      <alignment horizontal="center" vertical="center"/>
    </xf>
    <xf numFmtId="0" fontId="28" fillId="12" borderId="10" xfId="19" applyFont="1" applyFill="1" applyBorder="1" applyAlignment="1">
      <alignment horizontal="center" vertical="center"/>
    </xf>
    <xf numFmtId="0" fontId="34" fillId="13" borderId="100" xfId="19" applyFont="1" applyFill="1" applyBorder="1" applyAlignment="1">
      <alignment horizontal="center" vertical="center" wrapText="1"/>
    </xf>
    <xf numFmtId="0" fontId="34" fillId="13" borderId="102" xfId="19" applyFont="1" applyFill="1" applyBorder="1" applyAlignment="1">
      <alignment horizontal="center" vertical="center" wrapText="1"/>
    </xf>
    <xf numFmtId="164" fontId="30" fillId="12" borderId="9" xfId="20" applyNumberFormat="1" applyFont="1" applyFill="1" applyBorder="1" applyAlignment="1" applyProtection="1">
      <alignment horizontal="center" vertical="top" wrapText="1"/>
      <protection locked="0"/>
    </xf>
    <xf numFmtId="164" fontId="30" fillId="12" borderId="124" xfId="20" applyNumberFormat="1" applyFont="1" applyFill="1" applyBorder="1" applyAlignment="1" applyProtection="1">
      <alignment horizontal="center" vertical="top" wrapText="1"/>
      <protection locked="0"/>
    </xf>
    <xf numFmtId="0" fontId="25" fillId="0" borderId="80" xfId="19" applyFont="1" applyBorder="1" applyAlignment="1">
      <alignment horizontal="left" vertical="top" wrapText="1"/>
    </xf>
    <xf numFmtId="0" fontId="37" fillId="13" borderId="70" xfId="19" applyFont="1" applyFill="1" applyBorder="1" applyAlignment="1">
      <alignment horizontal="center" vertical="center" wrapText="1"/>
    </xf>
    <xf numFmtId="0" fontId="34" fillId="0" borderId="0" xfId="19" applyFont="1" applyAlignment="1">
      <alignment vertical="center" wrapText="1"/>
    </xf>
    <xf numFmtId="0" fontId="30" fillId="0" borderId="0" xfId="19" applyFont="1" applyAlignment="1">
      <alignment vertical="top" wrapText="1"/>
    </xf>
    <xf numFmtId="0" fontId="30" fillId="0" borderId="0" xfId="19" applyFont="1" applyAlignment="1">
      <alignment horizontal="left" vertical="center" wrapText="1"/>
    </xf>
    <xf numFmtId="0" fontId="30" fillId="12" borderId="69" xfId="19" applyFont="1" applyFill="1" applyBorder="1" applyAlignment="1" applyProtection="1">
      <alignment horizontal="center" vertical="top" wrapText="1"/>
      <protection locked="0"/>
    </xf>
    <xf numFmtId="0" fontId="30" fillId="12" borderId="101" xfId="19" applyFont="1" applyFill="1" applyBorder="1" applyAlignment="1" applyProtection="1">
      <alignment horizontal="center" vertical="top" wrapText="1"/>
      <protection locked="0"/>
    </xf>
    <xf numFmtId="44" fontId="30" fillId="12" borderId="109" xfId="21" applyFont="1" applyFill="1" applyBorder="1" applyAlignment="1" applyProtection="1">
      <alignment horizontal="center" vertical="top" wrapText="1"/>
      <protection locked="0"/>
    </xf>
    <xf numFmtId="0" fontId="26" fillId="0" borderId="80" xfId="22" applyFont="1" applyBorder="1" applyAlignment="1" applyProtection="1">
      <alignment horizontal="center" vertical="center" wrapText="1"/>
      <protection locked="0"/>
    </xf>
  </cellXfs>
  <cellStyles count="23">
    <cellStyle name="Hipervínculo" xfId="1" builtinId="8"/>
    <cellStyle name="Hipervínculo 2" xfId="4" xr:uid="{F0EFD66F-A8E5-4A47-B77A-99A1B8ADE114}"/>
    <cellStyle name="Hyperlink" xfId="13" xr:uid="{59CB632A-442D-4E40-B46B-A5D408B14C2E}"/>
    <cellStyle name="Millares 3" xfId="20" xr:uid="{F6B80092-F692-4421-9783-57BAAF383FF0}"/>
    <cellStyle name="Moneda" xfId="21"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7" xr:uid="{9EA1AD0B-B66C-4C68-B3EF-930C2B826300}"/>
    <cellStyle name="Normal 3" xfId="6" xr:uid="{6CFB8256-7AAF-418A-8520-9D900B16F570}"/>
    <cellStyle name="Normal 4" xfId="19" xr:uid="{1BFA15EC-30A3-42F8-992C-DC720099DFFC}"/>
    <cellStyle name="Normal 4 3" xfId="11" xr:uid="{9A2A56A0-84DB-4823-9598-22F7049289B3}"/>
    <cellStyle name="Normal 5" xfId="2" xr:uid="{77BA29F0-6102-4938-9DA1-D98DC7492027}"/>
    <cellStyle name="Normal 5 2" xfId="22" xr:uid="{2FF3EE7C-804B-4B34-B500-E2B6D7BB32DA}"/>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6" xr:uid="{75CA0EDB-5F02-4745-BDE0-6DE7F8B399EF}"/>
    <cellStyle name="Porcentaje 4" xfId="7" xr:uid="{EB0CD38B-3B14-4793-9F9A-EFD5C097687B}"/>
    <cellStyle name="Porcentaje 5 2" xfId="5" xr:uid="{52890792-0354-425A-9C34-47E9FE817A32}"/>
    <cellStyle name="Porcentaje 6" xfId="9" xr:uid="{5BB9E95B-5D91-4B68-8A0A-B6BBAEE1E800}"/>
  </cellStyles>
  <dxfs count="6">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ont>
        <b val="0"/>
        <i val="0"/>
        <strike val="0"/>
        <condense val="0"/>
        <extend val="0"/>
        <outline val="0"/>
        <shadow val="0"/>
        <u val="none"/>
        <vertAlign val="baseline"/>
        <sz val="10"/>
        <color rgb="FF605E5C"/>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0"/>
        <color rgb="FF605E5C"/>
        <name val="Arial"/>
        <family val="2"/>
        <scheme val="none"/>
      </font>
      <alignment horizontal="general" vertical="center" textRotation="0" wrapText="0" indent="0" justifyLastLine="0" shrinkToFit="0" readingOrder="0"/>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11206</xdr:colOff>
      <xdr:row>37</xdr:row>
      <xdr:rowOff>437028</xdr:rowOff>
    </xdr:from>
    <xdr:to>
      <xdr:col>16</xdr:col>
      <xdr:colOff>192181</xdr:colOff>
      <xdr:row>37</xdr:row>
      <xdr:rowOff>932328</xdr:rowOff>
    </xdr:to>
    <xdr:pic>
      <xdr:nvPicPr>
        <xdr:cNvPr id="15" name="Imagen 14">
          <a:extLst>
            <a:ext uri="{FF2B5EF4-FFF2-40B4-BE49-F238E27FC236}">
              <a16:creationId xmlns:a16="http://schemas.microsoft.com/office/drawing/2014/main" id="{DAEDDA50-8016-4659-851D-688A8AA09C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8581" y="14419728"/>
          <a:ext cx="75057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22412</xdr:colOff>
      <xdr:row>38</xdr:row>
      <xdr:rowOff>403411</xdr:rowOff>
    </xdr:from>
    <xdr:to>
      <xdr:col>16</xdr:col>
      <xdr:colOff>174811</xdr:colOff>
      <xdr:row>38</xdr:row>
      <xdr:rowOff>917761</xdr:rowOff>
    </xdr:to>
    <xdr:pic>
      <xdr:nvPicPr>
        <xdr:cNvPr id="16" name="Imagen 15">
          <a:extLst>
            <a:ext uri="{FF2B5EF4-FFF2-40B4-BE49-F238E27FC236}">
              <a16:creationId xmlns:a16="http://schemas.microsoft.com/office/drawing/2014/main" id="{5838169B-AE6A-4A42-AB65-3A857B801B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79787" y="16453036"/>
          <a:ext cx="7477124"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100671</xdr:colOff>
      <xdr:row>40</xdr:row>
      <xdr:rowOff>317278</xdr:rowOff>
    </xdr:from>
    <xdr:to>
      <xdr:col>16</xdr:col>
      <xdr:colOff>576041</xdr:colOff>
      <xdr:row>40</xdr:row>
      <xdr:rowOff>976261</xdr:rowOff>
    </xdr:to>
    <xdr:pic>
      <xdr:nvPicPr>
        <xdr:cNvPr id="9" name="Imagen 8">
          <a:extLst>
            <a:ext uri="{FF2B5EF4-FFF2-40B4-BE49-F238E27FC236}">
              <a16:creationId xmlns:a16="http://schemas.microsoft.com/office/drawing/2014/main" id="{2E75BA5B-5291-5126-D089-36D3E1E99924}"/>
            </a:ext>
          </a:extLst>
        </xdr:cNvPr>
        <xdr:cNvPicPr>
          <a:picLocks noChangeAspect="1"/>
        </xdr:cNvPicPr>
      </xdr:nvPicPr>
      <xdr:blipFill>
        <a:blip xmlns:r="http://schemas.openxmlformats.org/officeDocument/2006/relationships" r:embed="rId4"/>
        <a:stretch>
          <a:fillRect/>
        </a:stretch>
      </xdr:blipFill>
      <xdr:spPr>
        <a:xfrm>
          <a:off x="2059878" y="22611973"/>
          <a:ext cx="8157322" cy="658983"/>
        </a:xfrm>
        <a:prstGeom prst="rect">
          <a:avLst/>
        </a:prstGeom>
        <a:ln w="3175">
          <a:solidFill>
            <a:schemeClr val="tx1"/>
          </a:solidFill>
        </a:ln>
      </xdr:spPr>
    </xdr:pic>
    <xdr:clientData/>
  </xdr:twoCellAnchor>
  <xdr:twoCellAnchor editAs="oneCell">
    <xdr:from>
      <xdr:col>4</xdr:col>
      <xdr:colOff>162621</xdr:colOff>
      <xdr:row>39</xdr:row>
      <xdr:rowOff>213088</xdr:rowOff>
    </xdr:from>
    <xdr:to>
      <xdr:col>15</xdr:col>
      <xdr:colOff>418171</xdr:colOff>
      <xdr:row>39</xdr:row>
      <xdr:rowOff>2141187</xdr:rowOff>
    </xdr:to>
    <xdr:pic>
      <xdr:nvPicPr>
        <xdr:cNvPr id="10" name="Imagen 9">
          <a:extLst>
            <a:ext uri="{FF2B5EF4-FFF2-40B4-BE49-F238E27FC236}">
              <a16:creationId xmlns:a16="http://schemas.microsoft.com/office/drawing/2014/main" id="{9FB8419C-30CC-FFF5-F7C1-CAE690C58A23}"/>
            </a:ext>
          </a:extLst>
        </xdr:cNvPr>
        <xdr:cNvPicPr>
          <a:picLocks noChangeAspect="1"/>
        </xdr:cNvPicPr>
      </xdr:nvPicPr>
      <xdr:blipFill>
        <a:blip xmlns:r="http://schemas.openxmlformats.org/officeDocument/2006/relationships" r:embed="rId5"/>
        <a:stretch>
          <a:fillRect/>
        </a:stretch>
      </xdr:blipFill>
      <xdr:spPr>
        <a:xfrm>
          <a:off x="2733597" y="20122661"/>
          <a:ext cx="6884330" cy="1928099"/>
        </a:xfrm>
        <a:prstGeom prst="rect">
          <a:avLst/>
        </a:prstGeom>
      </xdr:spPr>
    </xdr:pic>
    <xdr:clientData/>
  </xdr:twoCellAnchor>
  <xdr:twoCellAnchor editAs="oneCell">
    <xdr:from>
      <xdr:col>3</xdr:col>
      <xdr:colOff>61950</xdr:colOff>
      <xdr:row>41</xdr:row>
      <xdr:rowOff>480122</xdr:rowOff>
    </xdr:from>
    <xdr:to>
      <xdr:col>16</xdr:col>
      <xdr:colOff>597029</xdr:colOff>
      <xdr:row>41</xdr:row>
      <xdr:rowOff>1968878</xdr:rowOff>
    </xdr:to>
    <xdr:pic>
      <xdr:nvPicPr>
        <xdr:cNvPr id="11" name="Imagen 10">
          <a:extLst>
            <a:ext uri="{FF2B5EF4-FFF2-40B4-BE49-F238E27FC236}">
              <a16:creationId xmlns:a16="http://schemas.microsoft.com/office/drawing/2014/main" id="{91883CD0-CC48-DBE4-F6F3-D870CAD898C9}"/>
            </a:ext>
          </a:extLst>
        </xdr:cNvPr>
        <xdr:cNvPicPr>
          <a:picLocks noChangeAspect="1"/>
        </xdr:cNvPicPr>
      </xdr:nvPicPr>
      <xdr:blipFill>
        <a:blip xmlns:r="http://schemas.openxmlformats.org/officeDocument/2006/relationships" r:embed="rId6"/>
        <a:stretch>
          <a:fillRect/>
        </a:stretch>
      </xdr:blipFill>
      <xdr:spPr>
        <a:xfrm>
          <a:off x="2021157" y="23975122"/>
          <a:ext cx="8217031" cy="1488756"/>
        </a:xfrm>
        <a:prstGeom prst="rect">
          <a:avLst/>
        </a:prstGeom>
        <a:ln w="3175">
          <a:solidFill>
            <a:schemeClr val="tx1"/>
          </a:solidFill>
        </a:ln>
      </xdr:spPr>
    </xdr:pic>
    <xdr:clientData/>
  </xdr:twoCellAnchor>
  <xdr:twoCellAnchor editAs="oneCell">
    <xdr:from>
      <xdr:col>3</xdr:col>
      <xdr:colOff>139390</xdr:colOff>
      <xdr:row>42</xdr:row>
      <xdr:rowOff>277602</xdr:rowOff>
    </xdr:from>
    <xdr:to>
      <xdr:col>16</xdr:col>
      <xdr:colOff>483218</xdr:colOff>
      <xdr:row>42</xdr:row>
      <xdr:rowOff>1826784</xdr:rowOff>
    </xdr:to>
    <xdr:pic>
      <xdr:nvPicPr>
        <xdr:cNvPr id="12" name="Imagen 11">
          <a:extLst>
            <a:ext uri="{FF2B5EF4-FFF2-40B4-BE49-F238E27FC236}">
              <a16:creationId xmlns:a16="http://schemas.microsoft.com/office/drawing/2014/main" id="{D85C7647-BE70-74D2-A808-E6A16A7AA0C6}"/>
            </a:ext>
          </a:extLst>
        </xdr:cNvPr>
        <xdr:cNvPicPr>
          <a:picLocks noChangeAspect="1"/>
        </xdr:cNvPicPr>
      </xdr:nvPicPr>
      <xdr:blipFill>
        <a:blip xmlns:r="http://schemas.openxmlformats.org/officeDocument/2006/relationships" r:embed="rId7"/>
        <a:stretch>
          <a:fillRect/>
        </a:stretch>
      </xdr:blipFill>
      <xdr:spPr>
        <a:xfrm>
          <a:off x="2098597" y="26119004"/>
          <a:ext cx="8025780" cy="1549182"/>
        </a:xfrm>
        <a:prstGeom prst="rect">
          <a:avLst/>
        </a:prstGeom>
        <a:ln w="3175">
          <a:solidFill>
            <a:schemeClr val="tx1"/>
          </a:solidFill>
        </a:ln>
      </xdr:spPr>
    </xdr:pic>
    <xdr:clientData/>
  </xdr:twoCellAnchor>
  <xdr:twoCellAnchor editAs="oneCell">
    <xdr:from>
      <xdr:col>3</xdr:col>
      <xdr:colOff>147134</xdr:colOff>
      <xdr:row>43</xdr:row>
      <xdr:rowOff>301535</xdr:rowOff>
    </xdr:from>
    <xdr:to>
      <xdr:col>16</xdr:col>
      <xdr:colOff>433658</xdr:colOff>
      <xdr:row>43</xdr:row>
      <xdr:rowOff>1922492</xdr:rowOff>
    </xdr:to>
    <xdr:pic>
      <xdr:nvPicPr>
        <xdr:cNvPr id="13" name="Imagen 12">
          <a:extLst>
            <a:ext uri="{FF2B5EF4-FFF2-40B4-BE49-F238E27FC236}">
              <a16:creationId xmlns:a16="http://schemas.microsoft.com/office/drawing/2014/main" id="{DA8110DF-9CE2-1BEF-B5D0-F15B95AF19DC}"/>
            </a:ext>
          </a:extLst>
        </xdr:cNvPr>
        <xdr:cNvPicPr>
          <a:picLocks noChangeAspect="1"/>
        </xdr:cNvPicPr>
      </xdr:nvPicPr>
      <xdr:blipFill>
        <a:blip xmlns:r="http://schemas.openxmlformats.org/officeDocument/2006/relationships" r:embed="rId8"/>
        <a:stretch>
          <a:fillRect/>
        </a:stretch>
      </xdr:blipFill>
      <xdr:spPr>
        <a:xfrm>
          <a:off x="2106341" y="28226047"/>
          <a:ext cx="7968476" cy="1620957"/>
        </a:xfrm>
        <a:prstGeom prst="rect">
          <a:avLst/>
        </a:prstGeom>
        <a:ln w="3175">
          <a:solidFill>
            <a:schemeClr val="tx1"/>
          </a:solidFill>
        </a:ln>
      </xdr:spPr>
    </xdr:pic>
    <xdr:clientData/>
  </xdr:twoCellAnchor>
  <xdr:twoCellAnchor editAs="oneCell">
    <xdr:from>
      <xdr:col>3</xdr:col>
      <xdr:colOff>38719</xdr:colOff>
      <xdr:row>44</xdr:row>
      <xdr:rowOff>662728</xdr:rowOff>
    </xdr:from>
    <xdr:to>
      <xdr:col>16</xdr:col>
      <xdr:colOff>501957</xdr:colOff>
      <xdr:row>44</xdr:row>
      <xdr:rowOff>1742378</xdr:rowOff>
    </xdr:to>
    <xdr:pic>
      <xdr:nvPicPr>
        <xdr:cNvPr id="14" name="Imagen 13">
          <a:extLst>
            <a:ext uri="{FF2B5EF4-FFF2-40B4-BE49-F238E27FC236}">
              <a16:creationId xmlns:a16="http://schemas.microsoft.com/office/drawing/2014/main" id="{B02E6CD6-68DF-DB51-9166-393DCB402D02}"/>
            </a:ext>
          </a:extLst>
        </xdr:cNvPr>
        <xdr:cNvPicPr>
          <a:picLocks noChangeAspect="1"/>
        </xdr:cNvPicPr>
      </xdr:nvPicPr>
      <xdr:blipFill>
        <a:blip xmlns:r="http://schemas.openxmlformats.org/officeDocument/2006/relationships" r:embed="rId9"/>
        <a:stretch>
          <a:fillRect/>
        </a:stretch>
      </xdr:blipFill>
      <xdr:spPr>
        <a:xfrm>
          <a:off x="1997926" y="30592911"/>
          <a:ext cx="8145190" cy="1079650"/>
        </a:xfrm>
        <a:prstGeom prst="rect">
          <a:avLst/>
        </a:prstGeom>
        <a:ln w="3175">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42363-50FF-42CA-A1FA-692B1465DB23}" name="Tabla2" displayName="Tabla2" ref="P1:P22" totalsRowShown="0" dataDxfId="5" headerRowCellStyle="Normal 2 2" dataCellStyle="Normal 2 2">
  <autoFilter ref="P1:P22" xr:uid="{90642363-50FF-42CA-A1FA-692B1465DB23}"/>
  <tableColumns count="1">
    <tableColumn id="1" xr3:uid="{E76FE723-DC7E-4A61-AB6F-52A943B44589}" name="Ver acciones aquí" dataDxfId="4" dataCellStyle="Normal 2 2"/>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hyperlink" Target="https://www.iucnredlist.org/es/resources/conservation-actions-classification-scheme"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obosques@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4" t="s">
        <v>0</v>
      </c>
      <c r="D2" s="16" t="s">
        <v>1</v>
      </c>
    </row>
    <row r="3" spans="2:4" x14ac:dyDescent="0.25">
      <c r="B3" s="14" t="s">
        <v>2</v>
      </c>
      <c r="D3" s="16" t="s">
        <v>3</v>
      </c>
    </row>
    <row r="4" spans="2:4" x14ac:dyDescent="0.25">
      <c r="B4" s="14" t="s">
        <v>4</v>
      </c>
      <c r="D4" s="16" t="s">
        <v>5</v>
      </c>
    </row>
    <row r="5" spans="2:4" x14ac:dyDescent="0.25">
      <c r="B5" s="14" t="s">
        <v>6</v>
      </c>
      <c r="D5" s="16" t="s">
        <v>7</v>
      </c>
    </row>
    <row r="6" spans="2:4" x14ac:dyDescent="0.25">
      <c r="B6" s="13" t="s">
        <v>8</v>
      </c>
      <c r="D6" s="16" t="s">
        <v>9</v>
      </c>
    </row>
    <row r="7" spans="2:4" x14ac:dyDescent="0.25">
      <c r="B7" s="13" t="s">
        <v>10</v>
      </c>
      <c r="D7" s="16" t="s">
        <v>11</v>
      </c>
    </row>
    <row r="8" spans="2:4" x14ac:dyDescent="0.25">
      <c r="B8" s="13" t="s">
        <v>12</v>
      </c>
      <c r="D8" s="16" t="s">
        <v>13</v>
      </c>
    </row>
    <row r="9" spans="2:4" x14ac:dyDescent="0.25">
      <c r="B9" s="13" t="s">
        <v>14</v>
      </c>
      <c r="D9" s="16" t="s">
        <v>15</v>
      </c>
    </row>
    <row r="10" spans="2:4" x14ac:dyDescent="0.25">
      <c r="D10" s="16" t="s">
        <v>16</v>
      </c>
    </row>
    <row r="11" spans="2:4" x14ac:dyDescent="0.25">
      <c r="B11" s="12" t="s">
        <v>17</v>
      </c>
      <c r="D11" s="16" t="s">
        <v>18</v>
      </c>
    </row>
    <row r="12" spans="2:4" x14ac:dyDescent="0.25">
      <c r="B12" s="12" t="s">
        <v>19</v>
      </c>
      <c r="D12" s="16" t="s">
        <v>20</v>
      </c>
    </row>
    <row r="13" spans="2:4" x14ac:dyDescent="0.25">
      <c r="B13" s="12" t="s">
        <v>21</v>
      </c>
      <c r="D13" s="16" t="s">
        <v>22</v>
      </c>
    </row>
    <row r="14" spans="2:4" x14ac:dyDescent="0.25">
      <c r="B14" s="12" t="s">
        <v>23</v>
      </c>
      <c r="D14" s="16" t="s">
        <v>24</v>
      </c>
    </row>
    <row r="15" spans="2:4" x14ac:dyDescent="0.25">
      <c r="B15" s="12" t="s">
        <v>25</v>
      </c>
      <c r="D15" s="16" t="s">
        <v>26</v>
      </c>
    </row>
    <row r="16" spans="2:4" x14ac:dyDescent="0.25">
      <c r="B16" s="12" t="s">
        <v>27</v>
      </c>
      <c r="D16" s="16" t="s">
        <v>28</v>
      </c>
    </row>
    <row r="17" spans="2:4" x14ac:dyDescent="0.25">
      <c r="B17" s="12" t="s">
        <v>29</v>
      </c>
      <c r="D17" s="16" t="s">
        <v>30</v>
      </c>
    </row>
    <row r="18" spans="2:4" x14ac:dyDescent="0.25">
      <c r="B18" s="12" t="s">
        <v>31</v>
      </c>
      <c r="D18" s="16" t="s">
        <v>32</v>
      </c>
    </row>
    <row r="19" spans="2:4" x14ac:dyDescent="0.25">
      <c r="B19" s="12" t="s">
        <v>33</v>
      </c>
      <c r="D19" s="16" t="s">
        <v>34</v>
      </c>
    </row>
    <row r="21" spans="2:4" x14ac:dyDescent="0.25">
      <c r="B21" s="15" t="s">
        <v>35</v>
      </c>
      <c r="D21" s="17" t="s">
        <v>36</v>
      </c>
    </row>
    <row r="22" spans="2:4" x14ac:dyDescent="0.25">
      <c r="B22" s="15" t="s">
        <v>37</v>
      </c>
      <c r="D22" s="17" t="s">
        <v>38</v>
      </c>
    </row>
    <row r="23" spans="2:4" x14ac:dyDescent="0.25">
      <c r="B23" s="15" t="s">
        <v>39</v>
      </c>
      <c r="D23" s="17" t="s">
        <v>40</v>
      </c>
    </row>
    <row r="24" spans="2:4" x14ac:dyDescent="0.25">
      <c r="B24" s="15" t="s">
        <v>41</v>
      </c>
      <c r="D24" s="17" t="s">
        <v>42</v>
      </c>
    </row>
    <row r="25" spans="2:4" x14ac:dyDescent="0.25">
      <c r="B25" s="15" t="s">
        <v>43</v>
      </c>
      <c r="D25" s="17" t="s">
        <v>44</v>
      </c>
    </row>
    <row r="26" spans="2:4" x14ac:dyDescent="0.25">
      <c r="B26" s="15" t="s">
        <v>45</v>
      </c>
      <c r="D26" s="17" t="s">
        <v>46</v>
      </c>
    </row>
    <row r="27" spans="2:4" x14ac:dyDescent="0.25">
      <c r="B27" s="15" t="s">
        <v>47</v>
      </c>
      <c r="D27" s="17" t="s">
        <v>48</v>
      </c>
    </row>
    <row r="28" spans="2:4" x14ac:dyDescent="0.25">
      <c r="B28" s="15" t="s">
        <v>49</v>
      </c>
    </row>
    <row r="29" spans="2:4" x14ac:dyDescent="0.25">
      <c r="B29" s="15" t="s">
        <v>50</v>
      </c>
      <c r="D29" s="14" t="s">
        <v>51</v>
      </c>
    </row>
    <row r="30" spans="2:4" x14ac:dyDescent="0.25">
      <c r="B30" s="15" t="s">
        <v>52</v>
      </c>
      <c r="D30" s="14" t="s">
        <v>53</v>
      </c>
    </row>
    <row r="31" spans="2:4" x14ac:dyDescent="0.25">
      <c r="B31" s="15" t="s">
        <v>54</v>
      </c>
      <c r="D31" s="14" t="s">
        <v>55</v>
      </c>
    </row>
    <row r="32" spans="2:4" x14ac:dyDescent="0.25">
      <c r="B32" s="15" t="s">
        <v>56</v>
      </c>
      <c r="D32" s="14" t="s">
        <v>57</v>
      </c>
    </row>
    <row r="33" spans="2:4" x14ac:dyDescent="0.25">
      <c r="B33" s="15" t="s">
        <v>58</v>
      </c>
      <c r="D33" s="14" t="s">
        <v>59</v>
      </c>
    </row>
    <row r="34" spans="2:4" x14ac:dyDescent="0.25">
      <c r="D34" s="14" t="s">
        <v>60</v>
      </c>
    </row>
    <row r="35" spans="2:4" x14ac:dyDescent="0.25">
      <c r="B35" s="15" t="s">
        <v>61</v>
      </c>
      <c r="D35" s="14" t="s">
        <v>58</v>
      </c>
    </row>
    <row r="36" spans="2:4" x14ac:dyDescent="0.25">
      <c r="B36" s="35" t="s">
        <v>62</v>
      </c>
    </row>
    <row r="37" spans="2:4" x14ac:dyDescent="0.25">
      <c r="B37" s="35" t="s">
        <v>63</v>
      </c>
      <c r="D37" s="36" t="s">
        <v>64</v>
      </c>
    </row>
    <row r="38" spans="2:4" x14ac:dyDescent="0.25">
      <c r="B38" s="35" t="s">
        <v>65</v>
      </c>
      <c r="D38" s="36" t="s">
        <v>66</v>
      </c>
    </row>
    <row r="39" spans="2:4" x14ac:dyDescent="0.25">
      <c r="B39" s="35" t="s">
        <v>67</v>
      </c>
      <c r="D39" s="36" t="s">
        <v>68</v>
      </c>
    </row>
    <row r="40" spans="2:4" x14ac:dyDescent="0.25">
      <c r="B40" s="35" t="s">
        <v>69</v>
      </c>
      <c r="D40" s="36"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0" customWidth="1"/>
    <col min="19" max="29" width="4.453125" style="20" customWidth="1"/>
    <col min="30" max="48" width="11.54296875" style="20"/>
  </cols>
  <sheetData>
    <row r="1" spans="2:48" s="1" customFormat="1" ht="27.75" customHeight="1" x14ac:dyDescent="0.25">
      <c r="B1" s="325" t="s">
        <v>70</v>
      </c>
      <c r="C1" s="326"/>
      <c r="D1" s="314" t="s">
        <v>71</v>
      </c>
      <c r="E1" s="315"/>
      <c r="F1" s="315"/>
      <c r="G1" s="315"/>
      <c r="H1" s="315"/>
      <c r="I1" s="315"/>
      <c r="J1" s="315"/>
      <c r="K1" s="315"/>
      <c r="L1" s="315"/>
      <c r="M1" s="315"/>
      <c r="N1" s="316"/>
      <c r="O1" s="308"/>
      <c r="P1" s="309"/>
      <c r="Q1" s="31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25">
      <c r="B2" s="327"/>
      <c r="C2" s="328"/>
      <c r="D2" s="317" t="s">
        <v>72</v>
      </c>
      <c r="E2" s="318"/>
      <c r="F2" s="318"/>
      <c r="G2" s="318"/>
      <c r="H2" s="318"/>
      <c r="I2" s="318"/>
      <c r="J2" s="318"/>
      <c r="K2" s="318"/>
      <c r="L2" s="318"/>
      <c r="M2" s="318"/>
      <c r="N2" s="319"/>
      <c r="O2" s="311"/>
      <c r="P2" s="312"/>
      <c r="Q2" s="31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25">
      <c r="B3" s="320" t="s">
        <v>73</v>
      </c>
      <c r="C3" s="322"/>
      <c r="D3" s="320" t="s">
        <v>74</v>
      </c>
      <c r="E3" s="321"/>
      <c r="F3" s="321"/>
      <c r="G3" s="321"/>
      <c r="H3" s="321"/>
      <c r="I3" s="321"/>
      <c r="J3" s="321"/>
      <c r="K3" s="321"/>
      <c r="L3" s="321"/>
      <c r="M3" s="321"/>
      <c r="N3" s="322"/>
      <c r="O3" s="320" t="s">
        <v>75</v>
      </c>
      <c r="P3" s="321"/>
      <c r="Q3" s="32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3">
      <c r="B4" s="44"/>
      <c r="C4" s="45"/>
      <c r="D4" s="45"/>
      <c r="E4" s="45"/>
      <c r="F4" s="45"/>
      <c r="G4" s="45"/>
      <c r="H4" s="45"/>
      <c r="I4" s="45"/>
      <c r="J4" s="45"/>
      <c r="K4" s="45"/>
      <c r="L4" s="45"/>
      <c r="M4" s="45"/>
      <c r="N4" s="45"/>
      <c r="O4" s="45"/>
      <c r="P4" s="45"/>
      <c r="Q4" s="46"/>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25">
      <c r="B5" s="241" t="s">
        <v>76</v>
      </c>
      <c r="C5" s="242"/>
      <c r="D5" s="242"/>
      <c r="E5" s="242"/>
      <c r="F5" s="242"/>
      <c r="G5" s="242"/>
      <c r="H5" s="242"/>
      <c r="I5" s="242"/>
      <c r="J5" s="242"/>
      <c r="K5" s="242"/>
      <c r="L5" s="242"/>
      <c r="M5" s="242"/>
      <c r="N5" s="242"/>
      <c r="O5" s="242"/>
      <c r="P5" s="242"/>
      <c r="Q5" s="243"/>
    </row>
    <row r="6" spans="2:48" s="2" customFormat="1" ht="4.5" customHeight="1" x14ac:dyDescent="0.3">
      <c r="B6" s="41"/>
      <c r="C6" s="42"/>
      <c r="D6" s="42"/>
      <c r="E6" s="42"/>
      <c r="F6" s="42"/>
      <c r="G6" s="42"/>
      <c r="H6" s="42"/>
      <c r="I6" s="42"/>
      <c r="J6" s="42"/>
      <c r="K6" s="42"/>
      <c r="L6" s="42"/>
      <c r="M6" s="42"/>
      <c r="N6" s="42"/>
      <c r="O6" s="42"/>
      <c r="P6" s="42"/>
      <c r="Q6" s="43"/>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15" customHeight="1" x14ac:dyDescent="0.3">
      <c r="B7" s="398"/>
      <c r="C7" s="399"/>
      <c r="D7" s="399"/>
      <c r="E7" s="399"/>
      <c r="F7" s="399"/>
      <c r="G7" s="399"/>
      <c r="H7" s="399"/>
      <c r="I7" s="399"/>
      <c r="J7" s="399"/>
      <c r="K7" s="399"/>
      <c r="L7" s="399"/>
      <c r="M7" s="399"/>
      <c r="N7" s="399"/>
      <c r="O7" s="399"/>
      <c r="P7" s="399"/>
      <c r="Q7" s="400"/>
    </row>
    <row r="8" spans="2:48" ht="40.5" customHeight="1" x14ac:dyDescent="0.25">
      <c r="B8" s="259" t="s">
        <v>77</v>
      </c>
      <c r="C8" s="260"/>
      <c r="D8" s="362" t="s">
        <v>78</v>
      </c>
      <c r="E8" s="363"/>
      <c r="F8" s="363"/>
      <c r="G8" s="363"/>
      <c r="H8" s="363"/>
      <c r="I8" s="363"/>
      <c r="J8" s="363"/>
      <c r="K8" s="363"/>
      <c r="L8" s="363"/>
      <c r="M8" s="363"/>
      <c r="N8" s="363"/>
      <c r="O8" s="363"/>
      <c r="P8" s="363"/>
      <c r="Q8" s="364"/>
    </row>
    <row r="9" spans="2:48" ht="40.5" customHeight="1" x14ac:dyDescent="0.25">
      <c r="B9" s="259" t="s">
        <v>79</v>
      </c>
      <c r="C9" s="260"/>
      <c r="D9" s="362" t="s">
        <v>80</v>
      </c>
      <c r="E9" s="363"/>
      <c r="F9" s="363"/>
      <c r="G9" s="363"/>
      <c r="H9" s="363"/>
      <c r="I9" s="363"/>
      <c r="J9" s="363"/>
      <c r="K9" s="363"/>
      <c r="L9" s="363"/>
      <c r="M9" s="363"/>
      <c r="N9" s="363"/>
      <c r="O9" s="363"/>
      <c r="P9" s="363"/>
      <c r="Q9" s="364"/>
    </row>
    <row r="10" spans="2:48" ht="40.5" customHeight="1" x14ac:dyDescent="0.25">
      <c r="B10" s="259" t="s">
        <v>81</v>
      </c>
      <c r="C10" s="260"/>
      <c r="D10" s="362" t="s">
        <v>82</v>
      </c>
      <c r="E10" s="363"/>
      <c r="F10" s="363"/>
      <c r="G10" s="363"/>
      <c r="H10" s="363"/>
      <c r="I10" s="363"/>
      <c r="J10" s="363"/>
      <c r="K10" s="363"/>
      <c r="L10" s="363"/>
      <c r="M10" s="363"/>
      <c r="N10" s="363"/>
      <c r="O10" s="363"/>
      <c r="P10" s="363"/>
      <c r="Q10" s="364"/>
    </row>
    <row r="11" spans="2:48" ht="40.5" customHeight="1" x14ac:dyDescent="0.25">
      <c r="B11" s="259" t="s">
        <v>83</v>
      </c>
      <c r="C11" s="260"/>
      <c r="D11" s="362" t="s">
        <v>84</v>
      </c>
      <c r="E11" s="363"/>
      <c r="F11" s="363"/>
      <c r="G11" s="363"/>
      <c r="H11" s="363"/>
      <c r="I11" s="363"/>
      <c r="J11" s="363"/>
      <c r="K11" s="363"/>
      <c r="L11" s="363"/>
      <c r="M11" s="363"/>
      <c r="N11" s="363"/>
      <c r="O11" s="363"/>
      <c r="P11" s="363"/>
      <c r="Q11" s="364"/>
    </row>
    <row r="12" spans="2:48" ht="40.5" customHeight="1" x14ac:dyDescent="0.25">
      <c r="B12" s="259" t="s">
        <v>85</v>
      </c>
      <c r="C12" s="260"/>
      <c r="D12" s="362" t="s">
        <v>86</v>
      </c>
      <c r="E12" s="363"/>
      <c r="F12" s="363"/>
      <c r="G12" s="363"/>
      <c r="H12" s="363"/>
      <c r="I12" s="363"/>
      <c r="J12" s="363"/>
      <c r="K12" s="363"/>
      <c r="L12" s="363"/>
      <c r="M12" s="363"/>
      <c r="N12" s="363"/>
      <c r="O12" s="363"/>
      <c r="P12" s="363"/>
      <c r="Q12" s="364"/>
    </row>
    <row r="13" spans="2:48" s="2" customFormat="1" ht="4.5" customHeight="1" x14ac:dyDescent="0.3">
      <c r="B13" s="44"/>
      <c r="C13" s="45"/>
      <c r="D13" s="45"/>
      <c r="E13" s="45"/>
      <c r="F13" s="45"/>
      <c r="G13" s="45"/>
      <c r="H13" s="45"/>
      <c r="I13" s="45"/>
      <c r="J13" s="45"/>
      <c r="K13" s="45"/>
      <c r="L13" s="45"/>
      <c r="M13" s="45"/>
      <c r="N13" s="45"/>
      <c r="O13" s="45"/>
      <c r="P13" s="45"/>
      <c r="Q13" s="46"/>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25">
      <c r="B14" s="241" t="s">
        <v>87</v>
      </c>
      <c r="C14" s="242"/>
      <c r="D14" s="242"/>
      <c r="E14" s="242"/>
      <c r="F14" s="242"/>
      <c r="G14" s="242"/>
      <c r="H14" s="242"/>
      <c r="I14" s="242"/>
      <c r="J14" s="242"/>
      <c r="K14" s="242"/>
      <c r="L14" s="242"/>
      <c r="M14" s="242"/>
      <c r="N14" s="242"/>
      <c r="O14" s="242"/>
      <c r="P14" s="242"/>
      <c r="Q14" s="243"/>
    </row>
    <row r="15" spans="2:48" s="2" customFormat="1" ht="4.5" customHeight="1" x14ac:dyDescent="0.3">
      <c r="B15" s="41"/>
      <c r="C15" s="42"/>
      <c r="D15" s="42"/>
      <c r="E15" s="42"/>
      <c r="F15" s="42"/>
      <c r="G15" s="42"/>
      <c r="H15" s="42"/>
      <c r="I15" s="42"/>
      <c r="J15" s="42"/>
      <c r="K15" s="42"/>
      <c r="L15" s="42"/>
      <c r="M15" s="42"/>
      <c r="N15" s="42"/>
      <c r="O15" s="42"/>
      <c r="P15" s="42"/>
      <c r="Q15" s="43"/>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25">
      <c r="B16" s="259" t="s">
        <v>88</v>
      </c>
      <c r="C16" s="260"/>
      <c r="D16" s="424" t="s">
        <v>89</v>
      </c>
      <c r="E16" s="425"/>
      <c r="F16" s="425"/>
      <c r="G16" s="425"/>
      <c r="H16" s="425"/>
      <c r="I16" s="425"/>
      <c r="J16" s="425"/>
      <c r="K16" s="426"/>
      <c r="L16" s="419" t="s">
        <v>90</v>
      </c>
      <c r="M16" s="420"/>
      <c r="N16" s="422" t="s">
        <v>91</v>
      </c>
      <c r="O16" s="422"/>
      <c r="P16" s="422"/>
      <c r="Q16" s="423"/>
    </row>
    <row r="17" spans="2:48" ht="40.5" customHeight="1" x14ac:dyDescent="0.25">
      <c r="B17" s="259" t="s">
        <v>92</v>
      </c>
      <c r="C17" s="260"/>
      <c r="D17" s="359" t="s">
        <v>93</v>
      </c>
      <c r="E17" s="360"/>
      <c r="F17" s="360"/>
      <c r="G17" s="360"/>
      <c r="H17" s="360"/>
      <c r="I17" s="360"/>
      <c r="J17" s="360"/>
      <c r="K17" s="360"/>
      <c r="L17" s="360"/>
      <c r="M17" s="360"/>
      <c r="N17" s="360"/>
      <c r="O17" s="360"/>
      <c r="P17" s="360"/>
      <c r="Q17" s="361"/>
    </row>
    <row r="18" spans="2:48" ht="40.5" customHeight="1" x14ac:dyDescent="0.25">
      <c r="B18" s="259" t="s">
        <v>94</v>
      </c>
      <c r="C18" s="260"/>
      <c r="D18" s="359" t="s">
        <v>95</v>
      </c>
      <c r="E18" s="360"/>
      <c r="F18" s="360"/>
      <c r="G18" s="360"/>
      <c r="H18" s="360"/>
      <c r="I18" s="360"/>
      <c r="J18" s="360"/>
      <c r="K18" s="360"/>
      <c r="L18" s="360"/>
      <c r="M18" s="360"/>
      <c r="N18" s="360"/>
      <c r="O18" s="360"/>
      <c r="P18" s="360"/>
      <c r="Q18" s="361"/>
    </row>
    <row r="19" spans="2:48" ht="182.25" customHeight="1" x14ac:dyDescent="0.25">
      <c r="B19" s="259" t="s">
        <v>96</v>
      </c>
      <c r="C19" s="260"/>
      <c r="D19" s="429" t="s">
        <v>97</v>
      </c>
      <c r="E19" s="430"/>
      <c r="F19" s="430"/>
      <c r="G19" s="253" t="s">
        <v>98</v>
      </c>
      <c r="H19" s="254"/>
      <c r="I19" s="427" t="s">
        <v>99</v>
      </c>
      <c r="J19" s="427"/>
      <c r="K19" s="427"/>
      <c r="L19" s="253" t="s">
        <v>100</v>
      </c>
      <c r="M19" s="258"/>
      <c r="N19" s="254"/>
      <c r="O19" s="427" t="s">
        <v>101</v>
      </c>
      <c r="P19" s="427"/>
      <c r="Q19" s="428"/>
      <c r="AT19"/>
      <c r="AU19"/>
      <c r="AV19"/>
    </row>
    <row r="20" spans="2:48" ht="40.5" customHeight="1" x14ac:dyDescent="0.25">
      <c r="B20" s="259" t="s">
        <v>102</v>
      </c>
      <c r="C20" s="260"/>
      <c r="D20" s="416" t="s">
        <v>103</v>
      </c>
      <c r="E20" s="417"/>
      <c r="F20" s="417"/>
      <c r="G20" s="417"/>
      <c r="H20" s="417"/>
      <c r="I20" s="418"/>
      <c r="J20" s="250" t="s">
        <v>104</v>
      </c>
      <c r="K20" s="251"/>
      <c r="L20" s="252"/>
      <c r="M20" s="417" t="s">
        <v>105</v>
      </c>
      <c r="N20" s="417"/>
      <c r="O20" s="417"/>
      <c r="P20" s="417"/>
      <c r="Q20" s="418"/>
    </row>
    <row r="21" spans="2:48" ht="40.5" customHeight="1" x14ac:dyDescent="0.25">
      <c r="B21" s="259" t="s">
        <v>106</v>
      </c>
      <c r="C21" s="260"/>
      <c r="D21" s="359" t="s">
        <v>107</v>
      </c>
      <c r="E21" s="360"/>
      <c r="F21" s="360"/>
      <c r="G21" s="360"/>
      <c r="H21" s="360"/>
      <c r="I21" s="360"/>
      <c r="J21" s="360"/>
      <c r="K21" s="361"/>
      <c r="L21" s="253" t="s">
        <v>108</v>
      </c>
      <c r="M21" s="258"/>
      <c r="N21" s="254"/>
      <c r="O21" s="404" t="s">
        <v>109</v>
      </c>
      <c r="P21" s="404"/>
      <c r="Q21" s="405"/>
    </row>
    <row r="22" spans="2:48" ht="44.25" customHeight="1" x14ac:dyDescent="0.25">
      <c r="B22" s="259" t="s">
        <v>110</v>
      </c>
      <c r="C22" s="260"/>
      <c r="D22" s="359" t="s">
        <v>111</v>
      </c>
      <c r="E22" s="360"/>
      <c r="F22" s="360"/>
      <c r="G22" s="360"/>
      <c r="H22" s="360"/>
      <c r="I22" s="360"/>
      <c r="J22" s="360"/>
      <c r="K22" s="360"/>
      <c r="L22" s="360"/>
      <c r="M22" s="360"/>
      <c r="N22" s="360"/>
      <c r="O22" s="360"/>
      <c r="P22" s="360"/>
      <c r="Q22" s="361"/>
    </row>
    <row r="23" spans="2:48" ht="40.5" customHeight="1" x14ac:dyDescent="0.25">
      <c r="B23" s="259" t="s">
        <v>112</v>
      </c>
      <c r="C23" s="260"/>
      <c r="D23" s="362" t="s">
        <v>113</v>
      </c>
      <c r="E23" s="363"/>
      <c r="F23" s="363"/>
      <c r="G23" s="364"/>
      <c r="H23" s="419" t="s">
        <v>114</v>
      </c>
      <c r="I23" s="420"/>
      <c r="J23" s="363" t="s">
        <v>115</v>
      </c>
      <c r="K23" s="363"/>
      <c r="L23" s="364"/>
      <c r="M23" s="253" t="s">
        <v>116</v>
      </c>
      <c r="N23" s="254"/>
      <c r="O23" s="404" t="s">
        <v>117</v>
      </c>
      <c r="P23" s="404"/>
      <c r="Q23" s="405"/>
    </row>
    <row r="24" spans="2:48" ht="75.75" customHeight="1" x14ac:dyDescent="0.25">
      <c r="B24" s="259" t="s">
        <v>118</v>
      </c>
      <c r="C24" s="260"/>
      <c r="D24" s="362" t="s">
        <v>119</v>
      </c>
      <c r="E24" s="363"/>
      <c r="F24" s="363"/>
      <c r="G24" s="363"/>
      <c r="H24" s="363"/>
      <c r="I24" s="363"/>
      <c r="J24" s="363"/>
      <c r="K24" s="363"/>
      <c r="L24" s="363"/>
      <c r="M24" s="363"/>
      <c r="N24" s="363"/>
      <c r="O24" s="363"/>
      <c r="P24" s="363"/>
      <c r="Q24" s="364"/>
    </row>
    <row r="25" spans="2:48" ht="40.5" customHeight="1" x14ac:dyDescent="0.25">
      <c r="B25" s="259" t="s">
        <v>120</v>
      </c>
      <c r="C25" s="260"/>
      <c r="D25" s="362" t="s">
        <v>121</v>
      </c>
      <c r="E25" s="363"/>
      <c r="F25" s="363"/>
      <c r="G25" s="363"/>
      <c r="H25" s="363"/>
      <c r="I25" s="363"/>
      <c r="J25" s="363"/>
      <c r="K25" s="363"/>
      <c r="L25" s="363"/>
      <c r="M25" s="363"/>
      <c r="N25" s="363"/>
      <c r="O25" s="363"/>
      <c r="P25" s="363"/>
      <c r="Q25" s="364"/>
    </row>
    <row r="26" spans="2:48" ht="20.25" customHeight="1" x14ac:dyDescent="0.25">
      <c r="B26" s="300" t="s">
        <v>122</v>
      </c>
      <c r="C26" s="357"/>
      <c r="D26" s="388" t="s">
        <v>123</v>
      </c>
      <c r="E26" s="389"/>
      <c r="F26" s="389"/>
      <c r="G26" s="392" t="s">
        <v>124</v>
      </c>
      <c r="H26" s="393"/>
      <c r="I26" s="192" t="s">
        <v>125</v>
      </c>
      <c r="J26" s="253" t="s">
        <v>126</v>
      </c>
      <c r="K26" s="254"/>
      <c r="L26" s="392" t="s">
        <v>127</v>
      </c>
      <c r="M26" s="393"/>
      <c r="N26" s="409" t="s">
        <v>128</v>
      </c>
      <c r="O26" s="410"/>
      <c r="P26" s="410"/>
      <c r="Q26" s="411"/>
    </row>
    <row r="27" spans="2:48" ht="21.75" customHeight="1" x14ac:dyDescent="0.25">
      <c r="B27" s="349"/>
      <c r="C27" s="350"/>
      <c r="D27" s="390"/>
      <c r="E27" s="391"/>
      <c r="F27" s="391"/>
      <c r="G27" s="394"/>
      <c r="H27" s="395"/>
      <c r="I27" s="6"/>
      <c r="J27" s="415"/>
      <c r="K27" s="279"/>
      <c r="L27" s="394"/>
      <c r="M27" s="395"/>
      <c r="N27" s="412"/>
      <c r="O27" s="413"/>
      <c r="P27" s="413"/>
      <c r="Q27" s="414"/>
    </row>
    <row r="28" spans="2:48" ht="33.75" customHeight="1" x14ac:dyDescent="0.25">
      <c r="B28" s="259" t="s">
        <v>129</v>
      </c>
      <c r="C28" s="260"/>
      <c r="D28" s="362" t="s">
        <v>130</v>
      </c>
      <c r="E28" s="363"/>
      <c r="F28" s="363"/>
      <c r="G28" s="363"/>
      <c r="H28" s="363"/>
      <c r="I28" s="363"/>
      <c r="J28" s="363"/>
      <c r="K28" s="363"/>
      <c r="L28" s="363"/>
      <c r="M28" s="363"/>
      <c r="N28" s="363"/>
      <c r="O28" s="363"/>
      <c r="P28" s="363"/>
      <c r="Q28" s="364"/>
    </row>
    <row r="29" spans="2:48" ht="40.5" customHeight="1" x14ac:dyDescent="0.25">
      <c r="B29" s="259" t="s">
        <v>131</v>
      </c>
      <c r="C29" s="260"/>
      <c r="D29" s="416" t="s">
        <v>132</v>
      </c>
      <c r="E29" s="417"/>
      <c r="F29" s="417"/>
      <c r="G29" s="417"/>
      <c r="H29" s="417"/>
      <c r="I29" s="417"/>
      <c r="J29" s="417"/>
      <c r="K29" s="417"/>
      <c r="L29" s="417"/>
      <c r="M29" s="417"/>
      <c r="N29" s="417"/>
      <c r="O29" s="417"/>
      <c r="P29" s="417"/>
      <c r="Q29" s="418"/>
    </row>
    <row r="30" spans="2:48" ht="40.5" customHeight="1" x14ac:dyDescent="0.25">
      <c r="B30" s="259" t="s">
        <v>133</v>
      </c>
      <c r="C30" s="260"/>
      <c r="D30" s="416" t="s">
        <v>134</v>
      </c>
      <c r="E30" s="417"/>
      <c r="F30" s="417"/>
      <c r="G30" s="417"/>
      <c r="H30" s="417"/>
      <c r="I30" s="417"/>
      <c r="J30" s="417"/>
      <c r="K30" s="418"/>
      <c r="L30" s="419" t="s">
        <v>135</v>
      </c>
      <c r="M30" s="420"/>
      <c r="N30" s="421" t="s">
        <v>136</v>
      </c>
      <c r="O30" s="404"/>
      <c r="P30" s="404"/>
      <c r="Q30" s="405"/>
    </row>
    <row r="31" spans="2:48" ht="71.650000000000006" customHeight="1" x14ac:dyDescent="0.25">
      <c r="B31" s="259" t="s">
        <v>137</v>
      </c>
      <c r="C31" s="260"/>
      <c r="D31" s="362" t="s">
        <v>138</v>
      </c>
      <c r="E31" s="363"/>
      <c r="F31" s="363"/>
      <c r="G31" s="363"/>
      <c r="H31" s="363"/>
      <c r="I31" s="363"/>
      <c r="J31" s="363"/>
      <c r="K31" s="363"/>
      <c r="L31" s="363"/>
      <c r="M31" s="363"/>
      <c r="N31" s="363"/>
      <c r="O31" s="363"/>
      <c r="P31" s="363"/>
      <c r="Q31" s="364"/>
    </row>
    <row r="32" spans="2:48" ht="40.5" customHeight="1" x14ac:dyDescent="0.25">
      <c r="B32" s="259" t="s">
        <v>139</v>
      </c>
      <c r="C32" s="260"/>
      <c r="D32" s="362" t="s">
        <v>140</v>
      </c>
      <c r="E32" s="363"/>
      <c r="F32" s="363"/>
      <c r="G32" s="363"/>
      <c r="H32" s="363"/>
      <c r="I32" s="363"/>
      <c r="J32" s="363"/>
      <c r="K32" s="363"/>
      <c r="L32" s="363"/>
      <c r="M32" s="363"/>
      <c r="N32" s="363"/>
      <c r="O32" s="363"/>
      <c r="P32" s="363"/>
      <c r="Q32" s="364"/>
    </row>
    <row r="33" spans="2:48" ht="40.5" customHeight="1" x14ac:dyDescent="0.25">
      <c r="B33" s="259" t="s">
        <v>141</v>
      </c>
      <c r="C33" s="260"/>
      <c r="D33" s="362" t="s">
        <v>142</v>
      </c>
      <c r="E33" s="363"/>
      <c r="F33" s="363"/>
      <c r="G33" s="363"/>
      <c r="H33" s="363"/>
      <c r="I33" s="363"/>
      <c r="J33" s="363"/>
      <c r="K33" s="363"/>
      <c r="L33" s="363"/>
      <c r="M33" s="363"/>
      <c r="N33" s="363"/>
      <c r="O33" s="363"/>
      <c r="P33" s="363"/>
      <c r="Q33" s="364"/>
    </row>
    <row r="34" spans="2:48" ht="40.5" customHeight="1" x14ac:dyDescent="0.25">
      <c r="B34" s="259" t="s">
        <v>143</v>
      </c>
      <c r="C34" s="260"/>
      <c r="D34" s="362" t="s">
        <v>144</v>
      </c>
      <c r="E34" s="363"/>
      <c r="F34" s="363"/>
      <c r="G34" s="363"/>
      <c r="H34" s="363"/>
      <c r="I34" s="363"/>
      <c r="J34" s="363"/>
      <c r="K34" s="363"/>
      <c r="L34" s="363"/>
      <c r="M34" s="363"/>
      <c r="N34" s="363"/>
      <c r="O34" s="363"/>
      <c r="P34" s="363"/>
      <c r="Q34" s="364"/>
    </row>
    <row r="35" spans="2:48" s="2" customFormat="1" ht="4.5" customHeight="1" x14ac:dyDescent="0.3">
      <c r="B35" s="47"/>
      <c r="C35" s="48"/>
      <c r="D35" s="48"/>
      <c r="E35" s="48"/>
      <c r="F35" s="48"/>
      <c r="G35" s="48"/>
      <c r="H35" s="48"/>
      <c r="I35" s="48"/>
      <c r="J35" s="48"/>
      <c r="K35" s="48"/>
      <c r="L35" s="48"/>
      <c r="M35" s="48"/>
      <c r="N35" s="48"/>
      <c r="O35" s="48"/>
      <c r="P35" s="48"/>
      <c r="Q35" s="4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25">
      <c r="B36" s="241" t="s">
        <v>145</v>
      </c>
      <c r="C36" s="242"/>
      <c r="D36" s="242"/>
      <c r="E36" s="242"/>
      <c r="F36" s="242"/>
      <c r="G36" s="242"/>
      <c r="H36" s="242"/>
      <c r="I36" s="242"/>
      <c r="J36" s="242"/>
      <c r="K36" s="242"/>
      <c r="L36" s="242"/>
      <c r="M36" s="242"/>
      <c r="N36" s="242"/>
      <c r="O36" s="242"/>
      <c r="P36" s="242"/>
      <c r="Q36" s="243"/>
    </row>
    <row r="37" spans="2:48" s="2" customFormat="1" ht="4.5" customHeight="1" x14ac:dyDescent="0.3">
      <c r="B37" s="41"/>
      <c r="C37" s="42"/>
      <c r="D37" s="42"/>
      <c r="E37" s="42"/>
      <c r="F37" s="42"/>
      <c r="G37" s="42"/>
      <c r="H37" s="42"/>
      <c r="I37" s="42"/>
      <c r="J37" s="42"/>
      <c r="K37" s="42"/>
      <c r="L37" s="42"/>
      <c r="M37" s="42"/>
      <c r="N37" s="42"/>
      <c r="O37" s="42"/>
      <c r="P37" s="42"/>
      <c r="Q37" s="43"/>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25">
      <c r="B38" s="259" t="s">
        <v>146</v>
      </c>
      <c r="C38" s="260"/>
      <c r="D38" s="385" t="s">
        <v>147</v>
      </c>
      <c r="E38" s="386"/>
      <c r="F38" s="386"/>
      <c r="G38" s="386"/>
      <c r="H38" s="386"/>
      <c r="I38" s="386"/>
      <c r="J38" s="386"/>
      <c r="K38" s="386"/>
      <c r="L38" s="386"/>
      <c r="M38" s="386"/>
      <c r="N38" s="386"/>
      <c r="O38" s="386"/>
      <c r="P38" s="386"/>
      <c r="Q38" s="387"/>
    </row>
    <row r="39" spans="2:48" ht="6.75" customHeight="1" x14ac:dyDescent="0.25">
      <c r="B39" s="300" t="s">
        <v>148</v>
      </c>
      <c r="C39" s="357"/>
      <c r="D39" s="7"/>
      <c r="E39" s="8"/>
      <c r="F39" s="8"/>
      <c r="G39" s="8"/>
      <c r="H39" s="8"/>
      <c r="I39" s="8"/>
      <c r="J39" s="8"/>
      <c r="K39" s="8"/>
      <c r="L39" s="8"/>
      <c r="M39" s="8"/>
      <c r="N39" s="8"/>
      <c r="O39" s="8"/>
      <c r="P39" s="21"/>
      <c r="Q39" s="22"/>
    </row>
    <row r="40" spans="2:48" ht="17.25" customHeight="1" x14ac:dyDescent="0.25">
      <c r="B40" s="302"/>
      <c r="C40" s="348"/>
      <c r="D40" s="196"/>
      <c r="E40" s="11" t="s">
        <v>149</v>
      </c>
      <c r="F40" s="11" t="s">
        <v>150</v>
      </c>
      <c r="G40" s="197"/>
      <c r="H40" s="11" t="s">
        <v>126</v>
      </c>
      <c r="I40" s="11" t="s">
        <v>150</v>
      </c>
      <c r="J40" s="197"/>
      <c r="K40" s="11" t="s">
        <v>126</v>
      </c>
      <c r="L40" s="11" t="s">
        <v>150</v>
      </c>
      <c r="M40" s="197"/>
      <c r="N40" s="11" t="s">
        <v>126</v>
      </c>
      <c r="O40" s="11" t="s">
        <v>150</v>
      </c>
      <c r="P40" s="56"/>
      <c r="Q40" s="23"/>
    </row>
    <row r="41" spans="2:48" ht="17.25" customHeight="1" x14ac:dyDescent="0.25">
      <c r="B41" s="302"/>
      <c r="C41" s="348"/>
      <c r="D41" s="196"/>
      <c r="E41" s="11">
        <v>2000</v>
      </c>
      <c r="F41" s="11"/>
      <c r="G41" s="197"/>
      <c r="H41" s="11">
        <v>2008</v>
      </c>
      <c r="I41" s="11"/>
      <c r="J41" s="197"/>
      <c r="K41" s="11">
        <v>2016</v>
      </c>
      <c r="L41" s="11"/>
      <c r="M41" s="197"/>
      <c r="N41" s="11">
        <v>2024</v>
      </c>
      <c r="O41" s="11"/>
      <c r="P41" s="56"/>
      <c r="Q41" s="23"/>
    </row>
    <row r="42" spans="2:48" ht="17.25" customHeight="1" x14ac:dyDescent="0.25">
      <c r="B42" s="302"/>
      <c r="C42" s="348"/>
      <c r="D42" s="196"/>
      <c r="E42" s="11">
        <v>2001</v>
      </c>
      <c r="F42" s="11"/>
      <c r="G42" s="197"/>
      <c r="H42" s="11">
        <v>2009</v>
      </c>
      <c r="I42" s="11"/>
      <c r="J42" s="197"/>
      <c r="K42" s="11">
        <v>2017</v>
      </c>
      <c r="L42" s="11"/>
      <c r="M42" s="197"/>
      <c r="N42" s="11">
        <v>2025</v>
      </c>
      <c r="O42" s="11"/>
      <c r="P42" s="56"/>
      <c r="Q42" s="23"/>
    </row>
    <row r="43" spans="2:48" ht="17.25" customHeight="1" x14ac:dyDescent="0.25">
      <c r="B43" s="302"/>
      <c r="C43" s="348"/>
      <c r="D43" s="196"/>
      <c r="E43" s="11">
        <v>2002</v>
      </c>
      <c r="F43" s="11"/>
      <c r="G43" s="197"/>
      <c r="H43" s="11">
        <v>2010</v>
      </c>
      <c r="I43" s="11"/>
      <c r="J43" s="197"/>
      <c r="K43" s="11">
        <v>2018</v>
      </c>
      <c r="L43" s="11"/>
      <c r="M43" s="197"/>
      <c r="N43" s="11">
        <v>2026</v>
      </c>
      <c r="O43" s="11"/>
      <c r="P43" s="56"/>
      <c r="Q43" s="23"/>
    </row>
    <row r="44" spans="2:48" ht="17.25" customHeight="1" x14ac:dyDescent="0.25">
      <c r="B44" s="302"/>
      <c r="C44" s="348"/>
      <c r="D44" s="196"/>
      <c r="E44" s="11">
        <v>2003</v>
      </c>
      <c r="F44" s="11"/>
      <c r="G44" s="197"/>
      <c r="H44" s="11">
        <v>2011</v>
      </c>
      <c r="I44" s="11"/>
      <c r="J44" s="197"/>
      <c r="K44" s="11">
        <v>2019</v>
      </c>
      <c r="L44" s="11"/>
      <c r="M44" s="197"/>
      <c r="N44" s="11">
        <v>2027</v>
      </c>
      <c r="O44" s="11"/>
      <c r="P44" s="56"/>
      <c r="Q44" s="23"/>
    </row>
    <row r="45" spans="2:48" ht="17.25" customHeight="1" x14ac:dyDescent="0.25">
      <c r="B45" s="302"/>
      <c r="C45" s="348"/>
      <c r="D45" s="196"/>
      <c r="E45" s="11">
        <v>2004</v>
      </c>
      <c r="F45" s="11"/>
      <c r="G45" s="197"/>
      <c r="H45" s="11">
        <v>2012</v>
      </c>
      <c r="I45" s="11"/>
      <c r="J45" s="197"/>
      <c r="K45" s="11">
        <v>2020</v>
      </c>
      <c r="L45" s="11"/>
      <c r="M45" s="197"/>
      <c r="N45" s="11">
        <v>2028</v>
      </c>
      <c r="O45" s="11"/>
      <c r="P45" s="56"/>
      <c r="Q45" s="23"/>
    </row>
    <row r="46" spans="2:48" ht="17.25" customHeight="1" x14ac:dyDescent="0.25">
      <c r="B46" s="302"/>
      <c r="C46" s="348"/>
      <c r="D46" s="196"/>
      <c r="E46" s="11">
        <v>2005</v>
      </c>
      <c r="F46" s="11"/>
      <c r="G46" s="197"/>
      <c r="H46" s="11">
        <v>2013</v>
      </c>
      <c r="I46" s="11"/>
      <c r="J46" s="197"/>
      <c r="K46" s="11">
        <v>2021</v>
      </c>
      <c r="L46" s="11"/>
      <c r="M46" s="197"/>
      <c r="N46" s="11">
        <v>2029</v>
      </c>
      <c r="O46" s="11"/>
      <c r="P46" s="56"/>
      <c r="Q46" s="23"/>
    </row>
    <row r="47" spans="2:48" ht="17.25" customHeight="1" x14ac:dyDescent="0.25">
      <c r="B47" s="302"/>
      <c r="C47" s="348"/>
      <c r="D47" s="196"/>
      <c r="E47" s="11">
        <v>2006</v>
      </c>
      <c r="F47" s="11"/>
      <c r="G47" s="197"/>
      <c r="H47" s="11">
        <v>2014</v>
      </c>
      <c r="I47" s="11"/>
      <c r="J47" s="197"/>
      <c r="K47" s="11">
        <v>2022</v>
      </c>
      <c r="L47" s="11"/>
      <c r="M47" s="197"/>
      <c r="N47" s="11">
        <v>2030</v>
      </c>
      <c r="O47" s="11"/>
      <c r="P47" s="56"/>
      <c r="Q47" s="23"/>
    </row>
    <row r="48" spans="2:48" ht="17.25" customHeight="1" x14ac:dyDescent="0.25">
      <c r="B48" s="302"/>
      <c r="C48" s="348"/>
      <c r="D48" s="196"/>
      <c r="E48" s="11">
        <v>2007</v>
      </c>
      <c r="F48" s="11"/>
      <c r="G48" s="197"/>
      <c r="H48" s="11">
        <v>2015</v>
      </c>
      <c r="I48" s="11"/>
      <c r="J48" s="197"/>
      <c r="K48" s="11">
        <v>2023</v>
      </c>
      <c r="L48" s="11"/>
      <c r="M48" s="197"/>
      <c r="N48" s="11">
        <v>2031</v>
      </c>
      <c r="O48" s="11"/>
      <c r="P48" s="56"/>
      <c r="Q48" s="23"/>
    </row>
    <row r="49" spans="2:48" ht="6.75" customHeight="1" x14ac:dyDescent="0.25">
      <c r="B49" s="349"/>
      <c r="C49" s="350"/>
      <c r="D49" s="9"/>
      <c r="E49" s="4"/>
      <c r="F49" s="5"/>
      <c r="G49" s="5"/>
      <c r="H49" s="5"/>
      <c r="I49" s="5"/>
      <c r="J49" s="5"/>
      <c r="K49" s="5"/>
      <c r="L49" s="55"/>
      <c r="M49" s="55"/>
      <c r="N49" s="5"/>
      <c r="O49" s="5"/>
      <c r="P49" s="24"/>
      <c r="Q49" s="25"/>
    </row>
    <row r="50" spans="2:48" ht="36" customHeight="1" x14ac:dyDescent="0.25">
      <c r="B50" s="259" t="s">
        <v>151</v>
      </c>
      <c r="C50" s="260"/>
      <c r="D50" s="362" t="s">
        <v>152</v>
      </c>
      <c r="E50" s="363"/>
      <c r="F50" s="363"/>
      <c r="G50" s="363"/>
      <c r="H50" s="363"/>
      <c r="I50" s="363"/>
      <c r="J50" s="363"/>
      <c r="K50" s="363"/>
      <c r="L50" s="363"/>
      <c r="M50" s="363"/>
      <c r="N50" s="363"/>
      <c r="O50" s="363"/>
      <c r="P50" s="363"/>
      <c r="Q50" s="364"/>
    </row>
    <row r="51" spans="2:48" ht="36" customHeight="1" x14ac:dyDescent="0.25">
      <c r="B51" s="259" t="s">
        <v>153</v>
      </c>
      <c r="C51" s="260"/>
      <c r="D51" s="362" t="s">
        <v>154</v>
      </c>
      <c r="E51" s="363"/>
      <c r="F51" s="363"/>
      <c r="G51" s="363"/>
      <c r="H51" s="363"/>
      <c r="I51" s="363"/>
      <c r="J51" s="363"/>
      <c r="K51" s="363"/>
      <c r="L51" s="363"/>
      <c r="M51" s="363"/>
      <c r="N51" s="363"/>
      <c r="O51" s="363"/>
      <c r="P51" s="363"/>
      <c r="Q51" s="364"/>
    </row>
    <row r="52" spans="2:48" s="2" customFormat="1" ht="4.5" customHeight="1" x14ac:dyDescent="0.3">
      <c r="B52" s="47"/>
      <c r="C52" s="48"/>
      <c r="D52" s="48"/>
      <c r="E52" s="48"/>
      <c r="F52" s="48"/>
      <c r="G52" s="48"/>
      <c r="H52" s="48"/>
      <c r="I52" s="48"/>
      <c r="J52" s="48"/>
      <c r="K52" s="48"/>
      <c r="L52" s="48"/>
      <c r="M52" s="48"/>
      <c r="N52" s="48"/>
      <c r="O52" s="48"/>
      <c r="P52" s="48"/>
      <c r="Q52" s="4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25">
      <c r="B53" s="241" t="s">
        <v>155</v>
      </c>
      <c r="C53" s="242"/>
      <c r="D53" s="242"/>
      <c r="E53" s="242"/>
      <c r="F53" s="242"/>
      <c r="G53" s="242"/>
      <c r="H53" s="242"/>
      <c r="I53" s="242"/>
      <c r="J53" s="242"/>
      <c r="K53" s="242"/>
      <c r="L53" s="242"/>
      <c r="M53" s="242"/>
      <c r="N53" s="242"/>
      <c r="O53" s="242"/>
      <c r="P53" s="242"/>
      <c r="Q53" s="243"/>
    </row>
    <row r="54" spans="2:48" s="2" customFormat="1" ht="4.5" customHeight="1" x14ac:dyDescent="0.3">
      <c r="B54" s="41"/>
      <c r="C54" s="42"/>
      <c r="D54" s="42"/>
      <c r="E54" s="42"/>
      <c r="F54" s="42"/>
      <c r="G54" s="42"/>
      <c r="H54" s="42"/>
      <c r="I54" s="42"/>
      <c r="J54" s="42"/>
      <c r="K54" s="42"/>
      <c r="L54" s="42"/>
      <c r="M54" s="42"/>
      <c r="N54" s="42"/>
      <c r="O54" s="42"/>
      <c r="P54" s="42"/>
      <c r="Q54" s="43"/>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25">
      <c r="B55" s="371" t="s">
        <v>156</v>
      </c>
      <c r="C55" s="372"/>
      <c r="D55" s="372"/>
      <c r="E55" s="372"/>
      <c r="F55" s="372"/>
      <c r="G55" s="372"/>
      <c r="H55" s="372"/>
      <c r="I55" s="372"/>
      <c r="J55" s="372"/>
      <c r="K55" s="372"/>
      <c r="L55" s="372"/>
      <c r="M55" s="372"/>
      <c r="N55" s="372"/>
      <c r="O55" s="372"/>
      <c r="P55" s="372"/>
      <c r="Q55" s="373"/>
    </row>
    <row r="56" spans="2:48" s="2" customFormat="1" ht="4.5" customHeight="1" x14ac:dyDescent="0.3">
      <c r="B56" s="47"/>
      <c r="C56" s="48"/>
      <c r="D56" s="48"/>
      <c r="E56" s="48"/>
      <c r="F56" s="48"/>
      <c r="G56" s="48"/>
      <c r="H56" s="48"/>
      <c r="I56" s="48"/>
      <c r="J56" s="48"/>
      <c r="K56" s="48"/>
      <c r="L56" s="48"/>
      <c r="M56" s="48"/>
      <c r="N56" s="48"/>
      <c r="O56" s="48"/>
      <c r="P56" s="48"/>
      <c r="Q56" s="4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25">
      <c r="B57" s="241" t="s">
        <v>157</v>
      </c>
      <c r="C57" s="242"/>
      <c r="D57" s="242"/>
      <c r="E57" s="242"/>
      <c r="F57" s="242"/>
      <c r="G57" s="242"/>
      <c r="H57" s="242"/>
      <c r="I57" s="242"/>
      <c r="J57" s="242"/>
      <c r="K57" s="242"/>
      <c r="L57" s="242"/>
      <c r="M57" s="242"/>
      <c r="N57" s="242"/>
      <c r="O57" s="242"/>
      <c r="P57" s="242"/>
      <c r="Q57" s="243"/>
    </row>
    <row r="58" spans="2:48" s="2" customFormat="1" ht="4.5" customHeight="1" x14ac:dyDescent="0.3">
      <c r="B58" s="41"/>
      <c r="C58" s="42"/>
      <c r="D58" s="42"/>
      <c r="E58" s="42"/>
      <c r="F58" s="42"/>
      <c r="G58" s="42"/>
      <c r="H58" s="42"/>
      <c r="I58" s="42"/>
      <c r="J58" s="42"/>
      <c r="K58" s="42"/>
      <c r="L58" s="42"/>
      <c r="M58" s="42"/>
      <c r="N58" s="42"/>
      <c r="O58" s="42"/>
      <c r="P58" s="42"/>
      <c r="Q58" s="43"/>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25">
      <c r="B59" s="300" t="s">
        <v>158</v>
      </c>
      <c r="C59" s="374"/>
      <c r="D59" s="378" t="s">
        <v>159</v>
      </c>
      <c r="E59" s="379"/>
      <c r="F59" s="380"/>
      <c r="G59" s="380"/>
      <c r="H59" s="380"/>
      <c r="I59" s="380"/>
      <c r="J59" s="381"/>
      <c r="K59" s="382" t="s">
        <v>1</v>
      </c>
      <c r="L59" s="379"/>
      <c r="M59" s="383"/>
      <c r="N59" s="380"/>
      <c r="O59" s="380"/>
      <c r="P59" s="380"/>
      <c r="Q59" s="384"/>
    </row>
    <row r="60" spans="2:48" ht="27" customHeight="1" x14ac:dyDescent="0.25">
      <c r="B60" s="302"/>
      <c r="C60" s="375"/>
      <c r="D60" s="408" t="s">
        <v>160</v>
      </c>
      <c r="E60" s="368"/>
      <c r="F60" s="365"/>
      <c r="G60" s="365"/>
      <c r="H60" s="365"/>
      <c r="I60" s="365"/>
      <c r="J60" s="366"/>
      <c r="K60" s="367" t="s">
        <v>161</v>
      </c>
      <c r="L60" s="368"/>
      <c r="M60" s="369"/>
      <c r="N60" s="365"/>
      <c r="O60" s="365"/>
      <c r="P60" s="365"/>
      <c r="Q60" s="370"/>
    </row>
    <row r="61" spans="2:48" ht="27" customHeight="1" x14ac:dyDescent="0.25">
      <c r="B61" s="376"/>
      <c r="C61" s="377"/>
      <c r="D61" s="408" t="s">
        <v>162</v>
      </c>
      <c r="E61" s="368"/>
      <c r="F61" s="365"/>
      <c r="G61" s="365"/>
      <c r="H61" s="365"/>
      <c r="I61" s="365"/>
      <c r="J61" s="366"/>
      <c r="K61" s="367" t="s">
        <v>163</v>
      </c>
      <c r="L61" s="368"/>
      <c r="M61" s="369"/>
      <c r="N61" s="365"/>
      <c r="O61" s="365"/>
      <c r="P61" s="365"/>
      <c r="Q61" s="370"/>
    </row>
    <row r="62" spans="2:48" ht="27" customHeight="1" x14ac:dyDescent="0.25">
      <c r="B62" s="406" t="s">
        <v>164</v>
      </c>
      <c r="C62" s="407"/>
      <c r="D62" s="408" t="s">
        <v>159</v>
      </c>
      <c r="E62" s="368"/>
      <c r="F62" s="365"/>
      <c r="G62" s="365"/>
      <c r="H62" s="365"/>
      <c r="I62" s="365"/>
      <c r="J62" s="366"/>
      <c r="K62" s="367" t="s">
        <v>1</v>
      </c>
      <c r="L62" s="368"/>
      <c r="M62" s="369"/>
      <c r="N62" s="365"/>
      <c r="O62" s="365"/>
      <c r="P62" s="365"/>
      <c r="Q62" s="370"/>
    </row>
    <row r="63" spans="2:48" ht="27" customHeight="1" x14ac:dyDescent="0.25">
      <c r="B63" s="302"/>
      <c r="C63" s="375"/>
      <c r="D63" s="408" t="s">
        <v>160</v>
      </c>
      <c r="E63" s="368"/>
      <c r="F63" s="365"/>
      <c r="G63" s="365"/>
      <c r="H63" s="365"/>
      <c r="I63" s="365"/>
      <c r="J63" s="366"/>
      <c r="K63" s="367" t="s">
        <v>161</v>
      </c>
      <c r="L63" s="368"/>
      <c r="M63" s="369"/>
      <c r="N63" s="365"/>
      <c r="O63" s="365"/>
      <c r="P63" s="365"/>
      <c r="Q63" s="370"/>
    </row>
    <row r="64" spans="2:48" ht="27" customHeight="1" x14ac:dyDescent="0.25">
      <c r="B64" s="376"/>
      <c r="C64" s="377"/>
      <c r="D64" s="408" t="s">
        <v>162</v>
      </c>
      <c r="E64" s="368"/>
      <c r="F64" s="365"/>
      <c r="G64" s="365"/>
      <c r="H64" s="365"/>
      <c r="I64" s="365"/>
      <c r="J64" s="366"/>
      <c r="K64" s="367" t="s">
        <v>163</v>
      </c>
      <c r="L64" s="368"/>
      <c r="M64" s="369"/>
      <c r="N64" s="365"/>
      <c r="O64" s="365"/>
      <c r="P64" s="365"/>
      <c r="Q64" s="370"/>
    </row>
    <row r="65" spans="2:17" ht="27" customHeight="1" x14ac:dyDescent="0.25">
      <c r="B65" s="396" t="s">
        <v>165</v>
      </c>
      <c r="C65" s="397"/>
      <c r="D65" s="401" t="s">
        <v>166</v>
      </c>
      <c r="E65" s="402"/>
      <c r="F65" s="402"/>
      <c r="G65" s="402"/>
      <c r="H65" s="402"/>
      <c r="I65" s="402"/>
      <c r="J65" s="402"/>
      <c r="K65" s="402"/>
      <c r="L65" s="402"/>
      <c r="M65" s="402"/>
      <c r="N65" s="402"/>
      <c r="O65" s="402"/>
      <c r="P65" s="402"/>
      <c r="Q65" s="403"/>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P34"/>
  <sheetViews>
    <sheetView topLeftCell="Q1" workbookViewId="0">
      <selection activeCell="P1" sqref="P1:P22"/>
    </sheetView>
  </sheetViews>
  <sheetFormatPr baseColWidth="10" defaultColWidth="11.453125" defaultRowHeight="12.5" x14ac:dyDescent="0.25"/>
  <cols>
    <col min="11" max="12" width="53.81640625" bestFit="1" customWidth="1"/>
    <col min="13" max="13" width="16.81640625" bestFit="1" customWidth="1"/>
    <col min="16" max="16" width="19.453125" customWidth="1"/>
  </cols>
  <sheetData>
    <row r="1" spans="1:16" ht="13" x14ac:dyDescent="0.3">
      <c r="A1" t="s">
        <v>167</v>
      </c>
      <c r="J1" s="2"/>
      <c r="K1" s="144" t="s">
        <v>168</v>
      </c>
      <c r="L1" s="145"/>
      <c r="M1" s="145"/>
      <c r="N1" s="145"/>
      <c r="P1" s="145" t="s">
        <v>169</v>
      </c>
    </row>
    <row r="2" spans="1:16" x14ac:dyDescent="0.25">
      <c r="A2" t="s">
        <v>170</v>
      </c>
      <c r="J2" s="66"/>
      <c r="K2" s="146" t="s">
        <v>171</v>
      </c>
      <c r="L2" s="145"/>
      <c r="M2" s="145"/>
      <c r="N2" s="145"/>
      <c r="P2" s="147" t="s">
        <v>172</v>
      </c>
    </row>
    <row r="3" spans="1:16" x14ac:dyDescent="0.25">
      <c r="A3" t="s">
        <v>173</v>
      </c>
      <c r="K3" s="147" t="s">
        <v>174</v>
      </c>
      <c r="L3" s="147" t="s">
        <v>172</v>
      </c>
      <c r="M3" s="145"/>
      <c r="N3" s="145"/>
      <c r="P3" s="147" t="s">
        <v>175</v>
      </c>
    </row>
    <row r="4" spans="1:16" x14ac:dyDescent="0.25">
      <c r="A4" t="s">
        <v>176</v>
      </c>
      <c r="J4" s="66"/>
      <c r="K4" s="145"/>
      <c r="L4" s="147" t="s">
        <v>175</v>
      </c>
      <c r="M4" s="145"/>
      <c r="N4" s="145"/>
      <c r="P4" s="147" t="s">
        <v>177</v>
      </c>
    </row>
    <row r="5" spans="1:16" x14ac:dyDescent="0.25">
      <c r="A5" t="s">
        <v>178</v>
      </c>
      <c r="J5" s="66"/>
      <c r="K5" s="147" t="s">
        <v>179</v>
      </c>
      <c r="L5" s="147" t="s">
        <v>177</v>
      </c>
      <c r="M5" s="145"/>
      <c r="N5" s="145"/>
      <c r="P5" s="147" t="s">
        <v>180</v>
      </c>
    </row>
    <row r="6" spans="1:16" x14ac:dyDescent="0.25">
      <c r="A6" t="s">
        <v>181</v>
      </c>
      <c r="K6" s="145"/>
      <c r="L6" s="147" t="s">
        <v>180</v>
      </c>
      <c r="M6" s="145"/>
      <c r="N6" s="145"/>
      <c r="P6" s="147" t="s">
        <v>182</v>
      </c>
    </row>
    <row r="7" spans="1:16" x14ac:dyDescent="0.25">
      <c r="A7" t="s">
        <v>183</v>
      </c>
      <c r="K7" s="145"/>
      <c r="L7" s="147" t="s">
        <v>182</v>
      </c>
      <c r="M7" s="145"/>
      <c r="N7" s="145"/>
      <c r="P7" s="147" t="s">
        <v>184</v>
      </c>
    </row>
    <row r="8" spans="1:16" x14ac:dyDescent="0.25">
      <c r="A8" t="s">
        <v>185</v>
      </c>
      <c r="K8" s="147" t="s">
        <v>186</v>
      </c>
      <c r="L8" s="147" t="s">
        <v>184</v>
      </c>
      <c r="M8" s="147" t="s">
        <v>187</v>
      </c>
      <c r="N8" s="145"/>
      <c r="P8" s="147" t="s">
        <v>188</v>
      </c>
    </row>
    <row r="9" spans="1:16" x14ac:dyDescent="0.25">
      <c r="A9" t="s">
        <v>189</v>
      </c>
      <c r="K9" s="145"/>
      <c r="L9" s="145"/>
      <c r="M9" s="147" t="s">
        <v>190</v>
      </c>
      <c r="N9" s="145"/>
      <c r="P9" s="147" t="s">
        <v>191</v>
      </c>
    </row>
    <row r="10" spans="1:16" x14ac:dyDescent="0.25">
      <c r="A10" t="s">
        <v>192</v>
      </c>
      <c r="K10" s="145"/>
      <c r="L10" s="145"/>
      <c r="M10" s="147" t="s">
        <v>193</v>
      </c>
      <c r="N10" s="145"/>
      <c r="P10" s="147" t="s">
        <v>194</v>
      </c>
    </row>
    <row r="11" spans="1:16" x14ac:dyDescent="0.25">
      <c r="A11" t="s">
        <v>195</v>
      </c>
      <c r="K11" s="145"/>
      <c r="L11" s="147" t="s">
        <v>188</v>
      </c>
      <c r="M11" s="147" t="s">
        <v>196</v>
      </c>
      <c r="N11" s="145"/>
      <c r="P11" s="147" t="s">
        <v>197</v>
      </c>
    </row>
    <row r="12" spans="1:16" x14ac:dyDescent="0.25">
      <c r="A12" t="s">
        <v>198</v>
      </c>
      <c r="K12" s="145"/>
      <c r="L12" s="147" t="s">
        <v>191</v>
      </c>
      <c r="M12" s="147" t="s">
        <v>199</v>
      </c>
      <c r="N12" s="145"/>
      <c r="P12" s="147" t="s">
        <v>200</v>
      </c>
    </row>
    <row r="13" spans="1:16" x14ac:dyDescent="0.25">
      <c r="A13" t="s">
        <v>201</v>
      </c>
      <c r="K13" s="145"/>
      <c r="L13" s="147" t="s">
        <v>194</v>
      </c>
      <c r="M13" s="147" t="s">
        <v>202</v>
      </c>
      <c r="N13" s="145"/>
      <c r="P13" s="147" t="s">
        <v>203</v>
      </c>
    </row>
    <row r="14" spans="1:16" x14ac:dyDescent="0.25">
      <c r="A14" t="s">
        <v>204</v>
      </c>
      <c r="K14" s="145"/>
      <c r="L14" s="145"/>
      <c r="M14" s="147" t="s">
        <v>205</v>
      </c>
      <c r="N14" s="145"/>
      <c r="P14" s="147" t="s">
        <v>206</v>
      </c>
    </row>
    <row r="15" spans="1:16" x14ac:dyDescent="0.25">
      <c r="A15" t="s">
        <v>207</v>
      </c>
      <c r="K15" s="147" t="s">
        <v>208</v>
      </c>
      <c r="L15" s="147" t="s">
        <v>197</v>
      </c>
      <c r="M15" s="145"/>
      <c r="N15" s="145"/>
      <c r="P15" s="147" t="s">
        <v>209</v>
      </c>
    </row>
    <row r="16" spans="1:16" x14ac:dyDescent="0.25">
      <c r="A16" t="s">
        <v>210</v>
      </c>
      <c r="K16" s="145"/>
      <c r="L16" s="147" t="s">
        <v>200</v>
      </c>
      <c r="M16" s="145"/>
      <c r="N16" s="145"/>
      <c r="P16" s="147" t="s">
        <v>211</v>
      </c>
    </row>
    <row r="17" spans="1:16" x14ac:dyDescent="0.25">
      <c r="A17" t="s">
        <v>212</v>
      </c>
      <c r="K17" s="145"/>
      <c r="L17" s="147" t="s">
        <v>203</v>
      </c>
      <c r="M17" s="145"/>
      <c r="N17" s="145"/>
      <c r="P17" s="147" t="s">
        <v>213</v>
      </c>
    </row>
    <row r="18" spans="1:16" x14ac:dyDescent="0.25">
      <c r="A18" t="s">
        <v>214</v>
      </c>
      <c r="K18" s="147" t="s">
        <v>215</v>
      </c>
      <c r="L18" s="147" t="s">
        <v>206</v>
      </c>
      <c r="M18" s="147" t="s">
        <v>216</v>
      </c>
      <c r="N18" s="145"/>
      <c r="P18" s="147" t="s">
        <v>217</v>
      </c>
    </row>
    <row r="19" spans="1:16" x14ac:dyDescent="0.25">
      <c r="A19" t="s">
        <v>218</v>
      </c>
      <c r="K19" s="145"/>
      <c r="L19" s="145"/>
      <c r="M19" s="147" t="s">
        <v>219</v>
      </c>
      <c r="N19" s="145"/>
      <c r="P19" s="147" t="s">
        <v>220</v>
      </c>
    </row>
    <row r="20" spans="1:16" x14ac:dyDescent="0.25">
      <c r="A20" t="s">
        <v>221</v>
      </c>
      <c r="K20" s="145"/>
      <c r="L20" s="145"/>
      <c r="M20" s="147" t="s">
        <v>222</v>
      </c>
      <c r="N20" s="145"/>
      <c r="P20" s="147" t="s">
        <v>223</v>
      </c>
    </row>
    <row r="21" spans="1:16" x14ac:dyDescent="0.25">
      <c r="A21" t="s">
        <v>224</v>
      </c>
      <c r="K21" s="145"/>
      <c r="L21" s="145"/>
      <c r="M21" s="147" t="s">
        <v>225</v>
      </c>
      <c r="N21" s="145"/>
      <c r="P21" s="147" t="s">
        <v>226</v>
      </c>
    </row>
    <row r="22" spans="1:16" x14ac:dyDescent="0.25">
      <c r="A22" t="s">
        <v>227</v>
      </c>
      <c r="K22" s="145"/>
      <c r="L22" s="147" t="s">
        <v>209</v>
      </c>
      <c r="M22" s="145"/>
      <c r="N22" s="145"/>
      <c r="P22" s="147" t="s">
        <v>228</v>
      </c>
    </row>
    <row r="23" spans="1:16" x14ac:dyDescent="0.25">
      <c r="A23" t="s">
        <v>229</v>
      </c>
      <c r="K23" s="145"/>
      <c r="L23" s="147" t="s">
        <v>211</v>
      </c>
      <c r="M23" s="145"/>
      <c r="N23" s="145"/>
    </row>
    <row r="24" spans="1:16" x14ac:dyDescent="0.25">
      <c r="A24" t="s">
        <v>230</v>
      </c>
      <c r="K24" s="145"/>
      <c r="L24" s="147" t="s">
        <v>213</v>
      </c>
      <c r="M24" s="147" t="s">
        <v>231</v>
      </c>
      <c r="N24" s="145"/>
    </row>
    <row r="25" spans="1:16" x14ac:dyDescent="0.25">
      <c r="A25" t="s">
        <v>232</v>
      </c>
      <c r="K25" s="145"/>
      <c r="L25" s="145"/>
      <c r="M25" s="147" t="s">
        <v>233</v>
      </c>
      <c r="N25" s="145"/>
    </row>
    <row r="26" spans="1:16" x14ac:dyDescent="0.25">
      <c r="A26" t="s">
        <v>234</v>
      </c>
      <c r="K26" s="145"/>
      <c r="L26" s="145"/>
      <c r="M26" s="147" t="s">
        <v>235</v>
      </c>
      <c r="N26" s="145"/>
    </row>
    <row r="27" spans="1:16" x14ac:dyDescent="0.25">
      <c r="A27" t="s">
        <v>236</v>
      </c>
      <c r="K27" s="145"/>
      <c r="L27" s="145"/>
      <c r="M27" s="147" t="s">
        <v>237</v>
      </c>
      <c r="N27" s="145"/>
    </row>
    <row r="28" spans="1:16" x14ac:dyDescent="0.25">
      <c r="A28" t="s">
        <v>238</v>
      </c>
      <c r="K28" s="147" t="s">
        <v>239</v>
      </c>
      <c r="L28" s="147" t="s">
        <v>217</v>
      </c>
      <c r="M28" s="145"/>
      <c r="N28" s="145"/>
    </row>
    <row r="29" spans="1:16" x14ac:dyDescent="0.25">
      <c r="A29" t="s">
        <v>240</v>
      </c>
      <c r="K29" s="145"/>
      <c r="L29" s="147" t="s">
        <v>220</v>
      </c>
      <c r="M29" s="145"/>
      <c r="N29" s="145"/>
    </row>
    <row r="30" spans="1:16" x14ac:dyDescent="0.25">
      <c r="A30" t="s">
        <v>241</v>
      </c>
      <c r="K30" s="145"/>
      <c r="L30" s="147" t="s">
        <v>223</v>
      </c>
      <c r="M30" s="145"/>
      <c r="N30" s="145"/>
    </row>
    <row r="31" spans="1:16" x14ac:dyDescent="0.25">
      <c r="A31" t="s">
        <v>242</v>
      </c>
      <c r="K31" s="145"/>
      <c r="L31" s="147" t="s">
        <v>226</v>
      </c>
      <c r="M31" s="145"/>
      <c r="N31" s="145"/>
    </row>
    <row r="32" spans="1:16" x14ac:dyDescent="0.25">
      <c r="A32" t="s">
        <v>243</v>
      </c>
      <c r="K32" s="145"/>
      <c r="L32" s="147" t="s">
        <v>228</v>
      </c>
      <c r="M32" s="145"/>
      <c r="N32" s="145"/>
    </row>
    <row r="33" spans="1:1" x14ac:dyDescent="0.25">
      <c r="A33" t="s">
        <v>244</v>
      </c>
    </row>
    <row r="34" spans="1:1" x14ac:dyDescent="0.25">
      <c r="A34" t="s">
        <v>245</v>
      </c>
    </row>
  </sheetData>
  <hyperlinks>
    <hyperlink ref="K2" r:id="rId1" xr:uid="{089CE3C8-1C21-4355-A403-DD18029966A9}"/>
  </hyperlinks>
  <pageMargins left="0.7" right="0.7" top="0.75" bottom="0.75" header="0.3" footer="0.3"/>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88"/>
  <sheetViews>
    <sheetView showGridLines="0" topLeftCell="A73" zoomScale="96" zoomScaleNormal="96" workbookViewId="0">
      <selection activeCell="F83" sqref="F83:J83"/>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9.54296875" customWidth="1"/>
    <col min="18" max="29" width="4.453125" customWidth="1"/>
  </cols>
  <sheetData>
    <row r="1" spans="2:17" s="1" customFormat="1" ht="37.5" customHeight="1" x14ac:dyDescent="0.25">
      <c r="B1" s="325" t="s">
        <v>246</v>
      </c>
      <c r="C1" s="326"/>
      <c r="D1" s="314" t="s">
        <v>247</v>
      </c>
      <c r="E1" s="315"/>
      <c r="F1" s="315"/>
      <c r="G1" s="315"/>
      <c r="H1" s="315"/>
      <c r="I1" s="315"/>
      <c r="J1" s="315"/>
      <c r="K1" s="315"/>
      <c r="L1" s="315"/>
      <c r="M1" s="315"/>
      <c r="N1" s="316"/>
      <c r="O1" s="308"/>
      <c r="P1" s="309"/>
      <c r="Q1" s="310"/>
    </row>
    <row r="2" spans="2:17" s="1" customFormat="1" ht="17.25" customHeight="1" x14ac:dyDescent="0.25">
      <c r="B2" s="327"/>
      <c r="C2" s="328"/>
      <c r="D2" s="317" t="s">
        <v>248</v>
      </c>
      <c r="E2" s="318"/>
      <c r="F2" s="318"/>
      <c r="G2" s="318"/>
      <c r="H2" s="318"/>
      <c r="I2" s="318"/>
      <c r="J2" s="318"/>
      <c r="K2" s="318"/>
      <c r="L2" s="318"/>
      <c r="M2" s="318"/>
      <c r="N2" s="319"/>
      <c r="O2" s="311"/>
      <c r="P2" s="312"/>
      <c r="Q2" s="313"/>
    </row>
    <row r="3" spans="2:17" s="1" customFormat="1" ht="17.25" customHeight="1" x14ac:dyDescent="0.25">
      <c r="B3" s="320" t="s">
        <v>249</v>
      </c>
      <c r="C3" s="322"/>
      <c r="D3" s="320" t="s">
        <v>360</v>
      </c>
      <c r="E3" s="321"/>
      <c r="F3" s="321"/>
      <c r="G3" s="321"/>
      <c r="H3" s="321"/>
      <c r="I3" s="321"/>
      <c r="J3" s="321"/>
      <c r="K3" s="321"/>
      <c r="L3" s="321"/>
      <c r="M3" s="321"/>
      <c r="N3" s="322"/>
      <c r="O3" s="320" t="s">
        <v>250</v>
      </c>
      <c r="P3" s="321"/>
      <c r="Q3" s="322"/>
    </row>
    <row r="4" spans="2:17" s="2" customFormat="1" ht="4.5" customHeight="1" x14ac:dyDescent="0.3">
      <c r="B4" s="44"/>
      <c r="C4" s="45"/>
      <c r="D4" s="45"/>
      <c r="E4" s="45"/>
      <c r="F4" s="45"/>
      <c r="G4" s="45"/>
      <c r="H4" s="45"/>
      <c r="I4" s="45"/>
      <c r="J4" s="45"/>
      <c r="K4" s="45"/>
      <c r="L4" s="45"/>
      <c r="M4" s="45"/>
      <c r="N4" s="45"/>
      <c r="O4" s="45"/>
      <c r="P4" s="45"/>
      <c r="Q4" s="46"/>
    </row>
    <row r="5" spans="2:17" ht="24.75" customHeight="1" x14ac:dyDescent="0.25">
      <c r="B5" s="241" t="s">
        <v>76</v>
      </c>
      <c r="C5" s="242"/>
      <c r="D5" s="242"/>
      <c r="E5" s="242"/>
      <c r="F5" s="242"/>
      <c r="G5" s="242"/>
      <c r="H5" s="242"/>
      <c r="I5" s="242"/>
      <c r="J5" s="242"/>
      <c r="K5" s="242"/>
      <c r="L5" s="242"/>
      <c r="M5" s="242"/>
      <c r="N5" s="242"/>
      <c r="O5" s="242"/>
      <c r="P5" s="242"/>
      <c r="Q5" s="243"/>
    </row>
    <row r="6" spans="2:17" s="2" customFormat="1" ht="4.5" customHeight="1" x14ac:dyDescent="0.3">
      <c r="B6" s="44"/>
      <c r="C6" s="45"/>
      <c r="D6" s="45"/>
      <c r="E6" s="45"/>
      <c r="F6" s="45"/>
      <c r="G6" s="45"/>
      <c r="H6" s="45"/>
      <c r="I6" s="45"/>
      <c r="J6" s="45"/>
      <c r="K6" s="45"/>
      <c r="L6" s="45"/>
      <c r="M6" s="45"/>
      <c r="N6" s="45"/>
      <c r="O6" s="45"/>
      <c r="P6" s="45"/>
      <c r="Q6" s="46"/>
    </row>
    <row r="7" spans="2:17" ht="5.15" customHeight="1" x14ac:dyDescent="0.25">
      <c r="B7" s="44"/>
      <c r="C7" s="45"/>
      <c r="D7" s="45"/>
      <c r="E7" s="45"/>
      <c r="F7" s="45"/>
      <c r="G7" s="45"/>
      <c r="H7" s="45"/>
      <c r="I7" s="45"/>
      <c r="J7" s="45"/>
      <c r="K7" s="45"/>
      <c r="L7" s="45"/>
      <c r="M7" s="45"/>
      <c r="N7" s="45"/>
      <c r="O7" s="45"/>
      <c r="P7" s="45"/>
      <c r="Q7" s="46"/>
    </row>
    <row r="8" spans="2:17" ht="40.5" customHeight="1" x14ac:dyDescent="0.25">
      <c r="B8" s="259" t="s">
        <v>77</v>
      </c>
      <c r="C8" s="260"/>
      <c r="D8" s="246" t="s">
        <v>251</v>
      </c>
      <c r="E8" s="244"/>
      <c r="F8" s="244"/>
      <c r="G8" s="244"/>
      <c r="H8" s="244"/>
      <c r="I8" s="244"/>
      <c r="J8" s="244"/>
      <c r="K8" s="244"/>
      <c r="L8" s="244"/>
      <c r="M8" s="244"/>
      <c r="N8" s="244"/>
      <c r="O8" s="244"/>
      <c r="P8" s="244"/>
      <c r="Q8" s="245"/>
    </row>
    <row r="9" spans="2:17" ht="40.5" customHeight="1" x14ac:dyDescent="0.25">
      <c r="B9" s="259" t="s">
        <v>79</v>
      </c>
      <c r="C9" s="260"/>
      <c r="D9" s="246" t="s">
        <v>252</v>
      </c>
      <c r="E9" s="244"/>
      <c r="F9" s="244"/>
      <c r="G9" s="244"/>
      <c r="H9" s="244"/>
      <c r="I9" s="244"/>
      <c r="J9" s="244"/>
      <c r="K9" s="244"/>
      <c r="L9" s="244"/>
      <c r="M9" s="244"/>
      <c r="N9" s="244"/>
      <c r="O9" s="244"/>
      <c r="P9" s="244"/>
      <c r="Q9" s="245"/>
    </row>
    <row r="10" spans="2:17" ht="42.65" customHeight="1" x14ac:dyDescent="0.25">
      <c r="B10" s="259" t="s">
        <v>81</v>
      </c>
      <c r="C10" s="260"/>
      <c r="D10" s="249" t="s">
        <v>253</v>
      </c>
      <c r="E10" s="244"/>
      <c r="F10" s="244"/>
      <c r="G10" s="244"/>
      <c r="H10" s="244"/>
      <c r="I10" s="244"/>
      <c r="J10" s="244"/>
      <c r="K10" s="244"/>
      <c r="L10" s="244"/>
      <c r="M10" s="244"/>
      <c r="N10" s="244"/>
      <c r="O10" s="244"/>
      <c r="P10" s="244"/>
      <c r="Q10" s="245"/>
    </row>
    <row r="11" spans="2:17" ht="40.5" customHeight="1" x14ac:dyDescent="0.25">
      <c r="B11" s="259" t="s">
        <v>83</v>
      </c>
      <c r="C11" s="260"/>
      <c r="D11" s="246" t="s">
        <v>383</v>
      </c>
      <c r="E11" s="244"/>
      <c r="F11" s="244"/>
      <c r="G11" s="244"/>
      <c r="H11" s="244"/>
      <c r="I11" s="244"/>
      <c r="J11" s="244"/>
      <c r="K11" s="244"/>
      <c r="L11" s="244"/>
      <c r="M11" s="244"/>
      <c r="N11" s="244"/>
      <c r="O11" s="244"/>
      <c r="P11" s="244"/>
      <c r="Q11" s="245"/>
    </row>
    <row r="12" spans="2:17" ht="40.5" customHeight="1" x14ac:dyDescent="0.25">
      <c r="B12" s="259" t="s">
        <v>85</v>
      </c>
      <c r="C12" s="260"/>
      <c r="D12" s="246" t="s">
        <v>384</v>
      </c>
      <c r="E12" s="244"/>
      <c r="F12" s="244"/>
      <c r="G12" s="244"/>
      <c r="H12" s="244"/>
      <c r="I12" s="244"/>
      <c r="J12" s="244"/>
      <c r="K12" s="244"/>
      <c r="L12" s="244"/>
      <c r="M12" s="244"/>
      <c r="N12" s="244"/>
      <c r="O12" s="244"/>
      <c r="P12" s="244"/>
      <c r="Q12" s="245"/>
    </row>
    <row r="13" spans="2:17" s="2" customFormat="1" ht="4.5" customHeight="1" x14ac:dyDescent="0.3">
      <c r="B13" s="44"/>
      <c r="C13" s="45"/>
      <c r="D13" s="45"/>
      <c r="E13" s="45"/>
      <c r="F13" s="45"/>
      <c r="G13" s="45"/>
      <c r="H13" s="45"/>
      <c r="I13" s="45"/>
      <c r="J13" s="45"/>
      <c r="K13" s="45"/>
      <c r="L13" s="45"/>
      <c r="M13" s="45"/>
      <c r="N13" s="45"/>
      <c r="O13" s="45"/>
      <c r="P13" s="45"/>
      <c r="Q13" s="46"/>
    </row>
    <row r="14" spans="2:17" ht="24.75" customHeight="1" x14ac:dyDescent="0.25">
      <c r="B14" s="241" t="s">
        <v>87</v>
      </c>
      <c r="C14" s="242"/>
      <c r="D14" s="242"/>
      <c r="E14" s="242"/>
      <c r="F14" s="242"/>
      <c r="G14" s="242"/>
      <c r="H14" s="242"/>
      <c r="I14" s="242"/>
      <c r="J14" s="242"/>
      <c r="K14" s="242"/>
      <c r="L14" s="242"/>
      <c r="M14" s="242"/>
      <c r="N14" s="242"/>
      <c r="O14" s="242"/>
      <c r="P14" s="242"/>
      <c r="Q14" s="243"/>
    </row>
    <row r="15" spans="2:17" s="2" customFormat="1" ht="4.5" customHeight="1" x14ac:dyDescent="0.3">
      <c r="B15" s="44"/>
      <c r="C15" s="45"/>
      <c r="D15" s="45"/>
      <c r="E15" s="45"/>
      <c r="F15" s="45"/>
      <c r="G15" s="45"/>
      <c r="H15" s="45"/>
      <c r="I15" s="45"/>
      <c r="J15" s="45"/>
      <c r="K15" s="45"/>
      <c r="L15" s="45"/>
      <c r="M15" s="45"/>
      <c r="N15" s="45"/>
      <c r="O15" s="45"/>
      <c r="P15" s="45"/>
      <c r="Q15" s="46"/>
    </row>
    <row r="16" spans="2:17" ht="36" customHeight="1" x14ac:dyDescent="0.25">
      <c r="B16" s="259" t="s">
        <v>88</v>
      </c>
      <c r="C16" s="260"/>
      <c r="D16" s="246" t="s">
        <v>379</v>
      </c>
      <c r="E16" s="244"/>
      <c r="F16" s="244"/>
      <c r="G16" s="244"/>
      <c r="H16" s="244"/>
      <c r="I16" s="244"/>
      <c r="J16" s="244"/>
      <c r="K16" s="245"/>
      <c r="L16" s="274" t="s">
        <v>90</v>
      </c>
      <c r="M16" s="274"/>
      <c r="N16" s="323" t="s">
        <v>254</v>
      </c>
      <c r="O16" s="323"/>
      <c r="P16" s="323"/>
      <c r="Q16" s="324"/>
    </row>
    <row r="17" spans="2:17" ht="129" customHeight="1" x14ac:dyDescent="0.25">
      <c r="B17" s="259" t="s">
        <v>92</v>
      </c>
      <c r="C17" s="260"/>
      <c r="D17" s="231" t="s">
        <v>388</v>
      </c>
      <c r="E17" s="232"/>
      <c r="F17" s="232"/>
      <c r="G17" s="232"/>
      <c r="H17" s="232"/>
      <c r="I17" s="232"/>
      <c r="J17" s="232"/>
      <c r="K17" s="232"/>
      <c r="L17" s="232"/>
      <c r="M17" s="232"/>
      <c r="N17" s="232"/>
      <c r="O17" s="232"/>
      <c r="P17" s="232"/>
      <c r="Q17" s="233"/>
    </row>
    <row r="18" spans="2:17" ht="30" customHeight="1" x14ac:dyDescent="0.25">
      <c r="B18" s="261" t="s">
        <v>94</v>
      </c>
      <c r="C18" s="262"/>
      <c r="D18" s="237" t="s">
        <v>367</v>
      </c>
      <c r="E18" s="238"/>
      <c r="F18" s="238"/>
      <c r="G18" s="238" t="s">
        <v>255</v>
      </c>
      <c r="H18" s="238"/>
      <c r="I18" s="238"/>
      <c r="J18" s="238"/>
      <c r="K18" s="238"/>
      <c r="L18" s="238"/>
      <c r="M18" s="238"/>
      <c r="N18" s="238"/>
      <c r="O18" s="238"/>
      <c r="P18" s="238"/>
      <c r="Q18" s="239"/>
    </row>
    <row r="19" spans="2:17" ht="30" customHeight="1" x14ac:dyDescent="0.25">
      <c r="B19" s="263"/>
      <c r="C19" s="264"/>
      <c r="D19" s="225" t="s">
        <v>368</v>
      </c>
      <c r="E19" s="226"/>
      <c r="F19" s="226"/>
      <c r="G19" s="226" t="s">
        <v>363</v>
      </c>
      <c r="H19" s="226"/>
      <c r="I19" s="226"/>
      <c r="J19" s="226"/>
      <c r="K19" s="226"/>
      <c r="L19" s="226"/>
      <c r="M19" s="226"/>
      <c r="N19" s="226"/>
      <c r="O19" s="226"/>
      <c r="P19" s="226"/>
      <c r="Q19" s="227"/>
    </row>
    <row r="20" spans="2:17" ht="30" customHeight="1" x14ac:dyDescent="0.25">
      <c r="B20" s="263"/>
      <c r="C20" s="264"/>
      <c r="D20" s="225" t="s">
        <v>369</v>
      </c>
      <c r="E20" s="226"/>
      <c r="F20" s="226"/>
      <c r="G20" s="226" t="s">
        <v>364</v>
      </c>
      <c r="H20" s="226"/>
      <c r="I20" s="226"/>
      <c r="J20" s="226"/>
      <c r="K20" s="226"/>
      <c r="L20" s="226"/>
      <c r="M20" s="226"/>
      <c r="N20" s="226"/>
      <c r="O20" s="226"/>
      <c r="P20" s="226"/>
      <c r="Q20" s="227"/>
    </row>
    <row r="21" spans="2:17" ht="30" customHeight="1" x14ac:dyDescent="0.25">
      <c r="B21" s="263"/>
      <c r="C21" s="264"/>
      <c r="D21" s="225" t="s">
        <v>256</v>
      </c>
      <c r="E21" s="226"/>
      <c r="F21" s="226"/>
      <c r="G21" s="226" t="s">
        <v>257</v>
      </c>
      <c r="H21" s="226"/>
      <c r="I21" s="226"/>
      <c r="J21" s="226"/>
      <c r="K21" s="226"/>
      <c r="L21" s="226"/>
      <c r="M21" s="226"/>
      <c r="N21" s="226"/>
      <c r="O21" s="226"/>
      <c r="P21" s="226"/>
      <c r="Q21" s="227"/>
    </row>
    <row r="22" spans="2:17" ht="30" customHeight="1" x14ac:dyDescent="0.25">
      <c r="B22" s="263"/>
      <c r="C22" s="264"/>
      <c r="D22" s="225" t="s">
        <v>370</v>
      </c>
      <c r="E22" s="226"/>
      <c r="F22" s="226"/>
      <c r="G22" s="226" t="s">
        <v>258</v>
      </c>
      <c r="H22" s="226"/>
      <c r="I22" s="226"/>
      <c r="J22" s="226"/>
      <c r="K22" s="226"/>
      <c r="L22" s="226"/>
      <c r="M22" s="226"/>
      <c r="N22" s="226"/>
      <c r="O22" s="226"/>
      <c r="P22" s="226"/>
      <c r="Q22" s="227"/>
    </row>
    <row r="23" spans="2:17" ht="30" customHeight="1" x14ac:dyDescent="0.25">
      <c r="B23" s="263"/>
      <c r="C23" s="264"/>
      <c r="D23" s="225" t="s">
        <v>371</v>
      </c>
      <c r="E23" s="226"/>
      <c r="F23" s="226"/>
      <c r="G23" s="226" t="s">
        <v>365</v>
      </c>
      <c r="H23" s="226"/>
      <c r="I23" s="226"/>
      <c r="J23" s="226"/>
      <c r="K23" s="226"/>
      <c r="L23" s="226"/>
      <c r="M23" s="226"/>
      <c r="N23" s="226"/>
      <c r="O23" s="226"/>
      <c r="P23" s="226"/>
      <c r="Q23" s="227"/>
    </row>
    <row r="24" spans="2:17" ht="30" customHeight="1" x14ac:dyDescent="0.25">
      <c r="B24" s="263"/>
      <c r="C24" s="264"/>
      <c r="D24" s="225" t="s">
        <v>372</v>
      </c>
      <c r="E24" s="226"/>
      <c r="F24" s="226"/>
      <c r="G24" s="226" t="s">
        <v>259</v>
      </c>
      <c r="H24" s="226"/>
      <c r="I24" s="226"/>
      <c r="J24" s="226"/>
      <c r="K24" s="226"/>
      <c r="L24" s="226"/>
      <c r="M24" s="226"/>
      <c r="N24" s="226"/>
      <c r="O24" s="226"/>
      <c r="P24" s="226"/>
      <c r="Q24" s="227"/>
    </row>
    <row r="25" spans="2:17" ht="30" customHeight="1" x14ac:dyDescent="0.25">
      <c r="B25" s="263"/>
      <c r="C25" s="264"/>
      <c r="D25" s="225" t="s">
        <v>260</v>
      </c>
      <c r="E25" s="226"/>
      <c r="F25" s="226"/>
      <c r="G25" s="226" t="s">
        <v>366</v>
      </c>
      <c r="H25" s="226"/>
      <c r="I25" s="226"/>
      <c r="J25" s="226"/>
      <c r="K25" s="226"/>
      <c r="L25" s="226"/>
      <c r="M25" s="226"/>
      <c r="N25" s="226"/>
      <c r="O25" s="226"/>
      <c r="P25" s="226"/>
      <c r="Q25" s="227"/>
    </row>
    <row r="26" spans="2:17" ht="58.5" customHeight="1" x14ac:dyDescent="0.25">
      <c r="B26" s="263"/>
      <c r="C26" s="264"/>
      <c r="D26" s="225" t="s">
        <v>261</v>
      </c>
      <c r="E26" s="226"/>
      <c r="F26" s="226"/>
      <c r="G26" s="226" t="s">
        <v>361</v>
      </c>
      <c r="H26" s="226"/>
      <c r="I26" s="226"/>
      <c r="J26" s="226"/>
      <c r="K26" s="226"/>
      <c r="L26" s="226"/>
      <c r="M26" s="226"/>
      <c r="N26" s="226"/>
      <c r="O26" s="226"/>
      <c r="P26" s="226"/>
      <c r="Q26" s="227"/>
    </row>
    <row r="27" spans="2:17" ht="70" customHeight="1" x14ac:dyDescent="0.25">
      <c r="B27" s="263"/>
      <c r="C27" s="264"/>
      <c r="D27" s="225" t="s">
        <v>262</v>
      </c>
      <c r="E27" s="226"/>
      <c r="F27" s="226"/>
      <c r="G27" s="226" t="s">
        <v>362</v>
      </c>
      <c r="H27" s="226"/>
      <c r="I27" s="226"/>
      <c r="J27" s="226"/>
      <c r="K27" s="226"/>
      <c r="L27" s="226"/>
      <c r="M27" s="226"/>
      <c r="N27" s="226"/>
      <c r="O27" s="226"/>
      <c r="P27" s="226"/>
      <c r="Q27" s="227"/>
    </row>
    <row r="28" spans="2:17" ht="30" customHeight="1" x14ac:dyDescent="0.25">
      <c r="B28" s="263"/>
      <c r="C28" s="264"/>
      <c r="D28" s="225" t="s">
        <v>263</v>
      </c>
      <c r="E28" s="226"/>
      <c r="F28" s="226"/>
      <c r="G28" s="226" t="s">
        <v>264</v>
      </c>
      <c r="H28" s="226"/>
      <c r="I28" s="226"/>
      <c r="J28" s="226"/>
      <c r="K28" s="226"/>
      <c r="L28" s="226"/>
      <c r="M28" s="226"/>
      <c r="N28" s="226"/>
      <c r="O28" s="226"/>
      <c r="P28" s="226"/>
      <c r="Q28" s="227"/>
    </row>
    <row r="29" spans="2:17" ht="30" customHeight="1" x14ac:dyDescent="0.25">
      <c r="B29" s="263"/>
      <c r="C29" s="264"/>
      <c r="D29" s="225" t="s">
        <v>265</v>
      </c>
      <c r="E29" s="226"/>
      <c r="F29" s="226"/>
      <c r="G29" s="226" t="s">
        <v>266</v>
      </c>
      <c r="H29" s="226"/>
      <c r="I29" s="226"/>
      <c r="J29" s="226"/>
      <c r="K29" s="226"/>
      <c r="L29" s="226"/>
      <c r="M29" s="226"/>
      <c r="N29" s="226"/>
      <c r="O29" s="226"/>
      <c r="P29" s="226"/>
      <c r="Q29" s="227"/>
    </row>
    <row r="30" spans="2:17" ht="30" customHeight="1" x14ac:dyDescent="0.25">
      <c r="B30" s="263"/>
      <c r="C30" s="264"/>
      <c r="D30" s="225" t="s">
        <v>267</v>
      </c>
      <c r="E30" s="226"/>
      <c r="F30" s="226"/>
      <c r="G30" s="226" t="s">
        <v>380</v>
      </c>
      <c r="H30" s="226"/>
      <c r="I30" s="226"/>
      <c r="J30" s="226"/>
      <c r="K30" s="226"/>
      <c r="L30" s="226"/>
      <c r="M30" s="226"/>
      <c r="N30" s="226"/>
      <c r="O30" s="226"/>
      <c r="P30" s="226"/>
      <c r="Q30" s="227"/>
    </row>
    <row r="31" spans="2:17" ht="30" customHeight="1" x14ac:dyDescent="0.25">
      <c r="B31" s="263"/>
      <c r="C31" s="264"/>
      <c r="D31" s="228" t="s">
        <v>268</v>
      </c>
      <c r="E31" s="229"/>
      <c r="F31" s="229"/>
      <c r="G31" s="229" t="s">
        <v>269</v>
      </c>
      <c r="H31" s="229"/>
      <c r="I31" s="229"/>
      <c r="J31" s="229"/>
      <c r="K31" s="229"/>
      <c r="L31" s="229"/>
      <c r="M31" s="229"/>
      <c r="N31" s="229"/>
      <c r="O31" s="229"/>
      <c r="P31" s="229"/>
      <c r="Q31" s="230"/>
    </row>
    <row r="32" spans="2:17" ht="40.5" customHeight="1" x14ac:dyDescent="0.25">
      <c r="B32" s="259" t="s">
        <v>96</v>
      </c>
      <c r="C32" s="260"/>
      <c r="D32" s="246" t="s">
        <v>12</v>
      </c>
      <c r="E32" s="244"/>
      <c r="F32" s="245"/>
      <c r="G32" s="253" t="s">
        <v>98</v>
      </c>
      <c r="H32" s="254"/>
      <c r="I32" s="246" t="s">
        <v>63</v>
      </c>
      <c r="J32" s="244"/>
      <c r="K32" s="245"/>
      <c r="L32" s="253" t="s">
        <v>100</v>
      </c>
      <c r="M32" s="258"/>
      <c r="N32" s="254"/>
      <c r="O32" s="255" t="s">
        <v>66</v>
      </c>
      <c r="P32" s="256"/>
      <c r="Q32" s="257"/>
    </row>
    <row r="33" spans="2:44" ht="40.5" customHeight="1" x14ac:dyDescent="0.25">
      <c r="B33" s="259" t="s">
        <v>102</v>
      </c>
      <c r="C33" s="260"/>
      <c r="D33" s="246" t="s">
        <v>45</v>
      </c>
      <c r="E33" s="244"/>
      <c r="F33" s="244"/>
      <c r="G33" s="244"/>
      <c r="H33" s="244"/>
      <c r="I33" s="245"/>
      <c r="J33" s="250" t="s">
        <v>270</v>
      </c>
      <c r="K33" s="251"/>
      <c r="L33" s="252"/>
      <c r="M33" s="246" t="s">
        <v>48</v>
      </c>
      <c r="N33" s="244"/>
      <c r="O33" s="244"/>
      <c r="P33" s="244"/>
      <c r="Q33" s="245"/>
    </row>
    <row r="34" spans="2:44" ht="40.5" customHeight="1" x14ac:dyDescent="0.25">
      <c r="B34" s="259" t="s">
        <v>106</v>
      </c>
      <c r="C34" s="260"/>
      <c r="D34" s="231" t="s">
        <v>389</v>
      </c>
      <c r="E34" s="232"/>
      <c r="F34" s="232"/>
      <c r="G34" s="232"/>
      <c r="H34" s="232"/>
      <c r="I34" s="232"/>
      <c r="J34" s="232"/>
      <c r="K34" s="233"/>
      <c r="L34" s="277" t="s">
        <v>108</v>
      </c>
      <c r="M34" s="277"/>
      <c r="N34" s="277"/>
      <c r="O34" s="244" t="s">
        <v>2</v>
      </c>
      <c r="P34" s="244"/>
      <c r="Q34" s="245"/>
    </row>
    <row r="35" spans="2:44" ht="44.25" customHeight="1" x14ac:dyDescent="0.25">
      <c r="B35" s="259" t="s">
        <v>110</v>
      </c>
      <c r="C35" s="260"/>
      <c r="D35" s="246" t="s">
        <v>385</v>
      </c>
      <c r="E35" s="244"/>
      <c r="F35" s="244"/>
      <c r="G35" s="244"/>
      <c r="H35" s="244"/>
      <c r="I35" s="244"/>
      <c r="J35" s="244"/>
      <c r="K35" s="244"/>
      <c r="L35" s="244"/>
      <c r="M35" s="244"/>
      <c r="N35" s="244"/>
      <c r="O35" s="244"/>
      <c r="P35" s="244"/>
      <c r="Q35" s="245"/>
    </row>
    <row r="36" spans="2:44" ht="40.5" customHeight="1" x14ac:dyDescent="0.25">
      <c r="B36" s="259" t="s">
        <v>112</v>
      </c>
      <c r="C36" s="260"/>
      <c r="D36" s="246" t="s">
        <v>29</v>
      </c>
      <c r="E36" s="244"/>
      <c r="F36" s="244"/>
      <c r="G36" s="277" t="s">
        <v>114</v>
      </c>
      <c r="H36" s="277"/>
      <c r="I36" s="277"/>
      <c r="J36" s="244" t="s">
        <v>29</v>
      </c>
      <c r="K36" s="244"/>
      <c r="L36" s="245"/>
      <c r="M36" s="277" t="s">
        <v>116</v>
      </c>
      <c r="N36" s="277"/>
      <c r="O36" s="244" t="s">
        <v>271</v>
      </c>
      <c r="P36" s="244"/>
      <c r="Q36" s="245"/>
    </row>
    <row r="37" spans="2:44" ht="40.5" customHeight="1" x14ac:dyDescent="0.25">
      <c r="B37" s="259" t="s">
        <v>118</v>
      </c>
      <c r="C37" s="260"/>
      <c r="D37" s="271" t="s">
        <v>386</v>
      </c>
      <c r="E37" s="272"/>
      <c r="F37" s="272"/>
      <c r="G37" s="272"/>
      <c r="H37" s="272"/>
      <c r="I37" s="272"/>
      <c r="J37" s="272"/>
      <c r="K37" s="272"/>
      <c r="L37" s="272"/>
      <c r="M37" s="272"/>
      <c r="N37" s="272"/>
      <c r="O37" s="272"/>
      <c r="P37" s="272"/>
      <c r="Q37" s="273"/>
    </row>
    <row r="38" spans="2:44" ht="136" customHeight="1" x14ac:dyDescent="0.25">
      <c r="B38" s="261" t="s">
        <v>120</v>
      </c>
      <c r="C38" s="262"/>
      <c r="D38" s="330" t="s">
        <v>374</v>
      </c>
      <c r="E38" s="331"/>
      <c r="F38" s="331"/>
      <c r="G38" s="331"/>
      <c r="H38" s="331"/>
      <c r="I38" s="331"/>
      <c r="J38" s="331"/>
      <c r="K38" s="331"/>
      <c r="L38" s="331"/>
      <c r="M38" s="331"/>
      <c r="N38" s="331"/>
      <c r="O38" s="331"/>
      <c r="P38" s="331"/>
      <c r="Q38" s="332"/>
    </row>
    <row r="39" spans="2:44" ht="187.5" customHeight="1" x14ac:dyDescent="0.25">
      <c r="B39" s="263"/>
      <c r="C39" s="329"/>
      <c r="D39" s="333" t="s">
        <v>373</v>
      </c>
      <c r="E39" s="331"/>
      <c r="F39" s="331"/>
      <c r="G39" s="331"/>
      <c r="H39" s="331"/>
      <c r="I39" s="331"/>
      <c r="J39" s="331"/>
      <c r="K39" s="331"/>
      <c r="L39" s="331"/>
      <c r="M39" s="331"/>
      <c r="N39" s="331"/>
      <c r="O39" s="331"/>
      <c r="P39" s="331"/>
      <c r="Q39" s="332"/>
    </row>
    <row r="40" spans="2:44" ht="188.25" customHeight="1" x14ac:dyDescent="0.25">
      <c r="B40" s="263"/>
      <c r="C40" s="264"/>
      <c r="D40" s="334" t="s">
        <v>272</v>
      </c>
      <c r="E40" s="335"/>
      <c r="F40" s="335"/>
      <c r="G40" s="335"/>
      <c r="H40" s="335"/>
      <c r="I40" s="335"/>
      <c r="J40" s="335"/>
      <c r="K40" s="335"/>
      <c r="L40" s="335"/>
      <c r="M40" s="335"/>
      <c r="N40" s="335"/>
      <c r="O40" s="335"/>
      <c r="P40" s="335"/>
      <c r="Q40" s="336"/>
    </row>
    <row r="41" spans="2:44" ht="94.5" customHeight="1" x14ac:dyDescent="0.25">
      <c r="B41" s="263"/>
      <c r="C41" s="329"/>
      <c r="D41" s="334" t="s">
        <v>273</v>
      </c>
      <c r="E41" s="335"/>
      <c r="F41" s="335"/>
      <c r="G41" s="335"/>
      <c r="H41" s="335"/>
      <c r="I41" s="335"/>
      <c r="J41" s="335"/>
      <c r="K41" s="335"/>
      <c r="L41" s="335"/>
      <c r="M41" s="335"/>
      <c r="N41" s="335"/>
      <c r="O41" s="335"/>
      <c r="P41" s="335"/>
      <c r="Q41" s="336"/>
    </row>
    <row r="42" spans="2:44" ht="185.15" customHeight="1" x14ac:dyDescent="0.25">
      <c r="B42" s="263"/>
      <c r="C42" s="329"/>
      <c r="D42" s="234" t="s">
        <v>274</v>
      </c>
      <c r="E42" s="235"/>
      <c r="F42" s="235"/>
      <c r="G42" s="235"/>
      <c r="H42" s="235"/>
      <c r="I42" s="235"/>
      <c r="J42" s="235"/>
      <c r="K42" s="235"/>
      <c r="L42" s="235"/>
      <c r="M42" s="235"/>
      <c r="N42" s="235"/>
      <c r="O42" s="235"/>
      <c r="P42" s="235"/>
      <c r="Q42" s="236"/>
    </row>
    <row r="43" spans="2:44" ht="164.15" customHeight="1" x14ac:dyDescent="0.25">
      <c r="B43" s="263"/>
      <c r="C43" s="264"/>
      <c r="D43" s="234" t="s">
        <v>381</v>
      </c>
      <c r="E43" s="235"/>
      <c r="F43" s="235"/>
      <c r="G43" s="235"/>
      <c r="H43" s="235"/>
      <c r="I43" s="235"/>
      <c r="J43" s="235"/>
      <c r="K43" s="235"/>
      <c r="L43" s="235"/>
      <c r="M43" s="235"/>
      <c r="N43" s="235"/>
      <c r="O43" s="235"/>
      <c r="P43" s="235"/>
      <c r="Q43" s="236"/>
    </row>
    <row r="44" spans="2:44" ht="158.25" customHeight="1" x14ac:dyDescent="0.25">
      <c r="B44" s="263"/>
      <c r="C44" s="329"/>
      <c r="D44" s="234" t="s">
        <v>276</v>
      </c>
      <c r="E44" s="235"/>
      <c r="F44" s="235"/>
      <c r="G44" s="235"/>
      <c r="H44" s="235"/>
      <c r="I44" s="235"/>
      <c r="J44" s="235"/>
      <c r="K44" s="235"/>
      <c r="L44" s="235"/>
      <c r="M44" s="235"/>
      <c r="N44" s="235"/>
      <c r="O44" s="235"/>
      <c r="P44" s="235"/>
      <c r="Q44" s="236"/>
    </row>
    <row r="45" spans="2:44" ht="154.5" customHeight="1" x14ac:dyDescent="0.25">
      <c r="B45" s="263"/>
      <c r="C45" s="264"/>
      <c r="D45" s="234" t="s">
        <v>382</v>
      </c>
      <c r="E45" s="235"/>
      <c r="F45" s="235"/>
      <c r="G45" s="235"/>
      <c r="H45" s="235"/>
      <c r="I45" s="235"/>
      <c r="J45" s="235"/>
      <c r="K45" s="235"/>
      <c r="L45" s="235"/>
      <c r="M45" s="235"/>
      <c r="N45" s="235"/>
      <c r="O45" s="235"/>
      <c r="P45" s="235"/>
      <c r="Q45" s="236"/>
    </row>
    <row r="46" spans="2:44" ht="20.25" customHeight="1" x14ac:dyDescent="0.25">
      <c r="B46" s="337" t="s">
        <v>122</v>
      </c>
      <c r="C46" s="338"/>
      <c r="D46" s="341"/>
      <c r="E46" s="266"/>
      <c r="F46" s="266"/>
      <c r="G46" s="342" t="s">
        <v>124</v>
      </c>
      <c r="H46" s="342"/>
      <c r="I46" s="96" t="s">
        <v>125</v>
      </c>
      <c r="J46" s="344" t="s">
        <v>126</v>
      </c>
      <c r="K46" s="345"/>
      <c r="L46" s="342" t="s">
        <v>127</v>
      </c>
      <c r="M46" s="342"/>
      <c r="N46" s="265" t="s">
        <v>390</v>
      </c>
      <c r="O46" s="266"/>
      <c r="P46" s="266"/>
      <c r="Q46" s="267"/>
      <c r="AH46" s="354"/>
      <c r="AI46" s="354"/>
      <c r="AJ46" s="354"/>
      <c r="AK46" s="354"/>
      <c r="AL46" s="354"/>
      <c r="AM46" s="354"/>
      <c r="AN46" s="354"/>
      <c r="AO46" s="354"/>
      <c r="AP46" s="354"/>
      <c r="AQ46" s="354"/>
      <c r="AR46" s="354"/>
    </row>
    <row r="47" spans="2:44" ht="21.75" customHeight="1" x14ac:dyDescent="0.25">
      <c r="B47" s="339"/>
      <c r="C47" s="340"/>
      <c r="D47" s="268"/>
      <c r="E47" s="269"/>
      <c r="F47" s="269"/>
      <c r="G47" s="343"/>
      <c r="H47" s="343"/>
      <c r="I47" s="97"/>
      <c r="J47" s="346"/>
      <c r="K47" s="347"/>
      <c r="L47" s="343"/>
      <c r="M47" s="343"/>
      <c r="N47" s="268"/>
      <c r="O47" s="269"/>
      <c r="P47" s="269"/>
      <c r="Q47" s="270"/>
      <c r="AH47" s="354"/>
      <c r="AI47" s="355"/>
      <c r="AJ47" s="355"/>
      <c r="AK47" s="191"/>
      <c r="AL47" s="191"/>
      <c r="AM47" s="191"/>
      <c r="AN47" s="191"/>
      <c r="AO47" s="191"/>
      <c r="AP47" s="191"/>
      <c r="AQ47" s="191"/>
      <c r="AR47" s="191"/>
    </row>
    <row r="48" spans="2:44" ht="3" customHeight="1" x14ac:dyDescent="0.25">
      <c r="B48" s="302" t="s">
        <v>129</v>
      </c>
      <c r="C48" s="348"/>
      <c r="D48" s="98"/>
      <c r="E48" s="52"/>
      <c r="F48" s="53"/>
      <c r="G48" s="54"/>
      <c r="H48" s="54"/>
      <c r="I48" s="99"/>
      <c r="J48" s="53"/>
      <c r="K48" s="53"/>
      <c r="L48" s="54"/>
      <c r="M48" s="54"/>
      <c r="N48" s="53"/>
      <c r="O48" s="53"/>
      <c r="P48" s="52"/>
      <c r="Q48" s="26"/>
    </row>
    <row r="49" spans="2:17" ht="16.5" customHeight="1" x14ac:dyDescent="0.25">
      <c r="B49" s="302"/>
      <c r="C49" s="348"/>
      <c r="D49" s="280">
        <v>2028</v>
      </c>
      <c r="E49" s="248"/>
      <c r="F49" s="51">
        <v>2029</v>
      </c>
      <c r="G49" s="247">
        <v>2030</v>
      </c>
      <c r="H49" s="248"/>
      <c r="I49" s="50">
        <v>2031</v>
      </c>
      <c r="J49" s="247">
        <v>2032</v>
      </c>
      <c r="K49" s="248"/>
      <c r="L49" s="51">
        <v>2033</v>
      </c>
      <c r="M49" s="247">
        <v>2034</v>
      </c>
      <c r="N49" s="248"/>
      <c r="O49" s="50">
        <v>2035</v>
      </c>
      <c r="P49" s="275"/>
      <c r="Q49" s="276"/>
    </row>
    <row r="50" spans="2:17" ht="18" customHeight="1" x14ac:dyDescent="0.25">
      <c r="B50" s="302"/>
      <c r="C50" s="348"/>
      <c r="D50" s="281"/>
      <c r="E50" s="282"/>
      <c r="F50" s="27"/>
      <c r="G50" s="28"/>
      <c r="H50" s="28"/>
      <c r="I50" s="29"/>
      <c r="J50" s="30"/>
      <c r="K50" s="31"/>
      <c r="L50" s="32"/>
      <c r="M50" s="32"/>
      <c r="N50" s="193"/>
      <c r="O50" s="31"/>
      <c r="P50" s="33"/>
      <c r="Q50" s="34"/>
    </row>
    <row r="51" spans="2:17" ht="4.5" customHeight="1" x14ac:dyDescent="0.25">
      <c r="B51" s="349"/>
      <c r="C51" s="350"/>
      <c r="D51" s="351"/>
      <c r="E51" s="352"/>
      <c r="F51" s="352"/>
      <c r="G51" s="352"/>
      <c r="H51" s="352"/>
      <c r="I51" s="352"/>
      <c r="J51" s="352"/>
      <c r="K51" s="352"/>
      <c r="L51" s="352"/>
      <c r="M51" s="352"/>
      <c r="N51" s="352"/>
      <c r="O51" s="352"/>
      <c r="P51" s="352"/>
      <c r="Q51" s="353"/>
    </row>
    <row r="52" spans="2:17" ht="40.5" customHeight="1" x14ac:dyDescent="0.25">
      <c r="B52" s="259" t="s">
        <v>131</v>
      </c>
      <c r="C52" s="260"/>
      <c r="D52" s="246" t="s">
        <v>58</v>
      </c>
      <c r="E52" s="244"/>
      <c r="F52" s="244"/>
      <c r="G52" s="244"/>
      <c r="H52" s="244"/>
      <c r="I52" s="244"/>
      <c r="J52" s="277" t="s">
        <v>277</v>
      </c>
      <c r="K52" s="277"/>
      <c r="L52" s="277"/>
      <c r="M52" s="278" t="s">
        <v>278</v>
      </c>
      <c r="N52" s="278"/>
      <c r="O52" s="278"/>
      <c r="P52" s="278"/>
      <c r="Q52" s="279"/>
    </row>
    <row r="53" spans="2:17" ht="40.5" customHeight="1" x14ac:dyDescent="0.25">
      <c r="B53" s="259" t="s">
        <v>133</v>
      </c>
      <c r="C53" s="260"/>
      <c r="D53" s="246" t="s">
        <v>48</v>
      </c>
      <c r="E53" s="244"/>
      <c r="F53" s="244"/>
      <c r="G53" s="244"/>
      <c r="H53" s="244"/>
      <c r="I53" s="244"/>
      <c r="J53" s="244"/>
      <c r="K53" s="245"/>
      <c r="L53" s="274" t="s">
        <v>135</v>
      </c>
      <c r="M53" s="274"/>
      <c r="N53" s="246" t="s">
        <v>48</v>
      </c>
      <c r="O53" s="244"/>
      <c r="P53" s="244"/>
      <c r="Q53" s="245"/>
    </row>
    <row r="54" spans="2:17" ht="40.5" customHeight="1" x14ac:dyDescent="0.25">
      <c r="B54" s="259" t="s">
        <v>137</v>
      </c>
      <c r="C54" s="260"/>
      <c r="D54" s="246" t="s">
        <v>48</v>
      </c>
      <c r="E54" s="244"/>
      <c r="F54" s="244"/>
      <c r="G54" s="244"/>
      <c r="H54" s="244"/>
      <c r="I54" s="244"/>
      <c r="J54" s="244"/>
      <c r="K54" s="244"/>
      <c r="L54" s="244"/>
      <c r="M54" s="244"/>
      <c r="N54" s="244"/>
      <c r="O54" s="244"/>
      <c r="P54" s="244"/>
      <c r="Q54" s="245"/>
    </row>
    <row r="55" spans="2:17" ht="40.5" customHeight="1" x14ac:dyDescent="0.25">
      <c r="B55" s="259" t="s">
        <v>139</v>
      </c>
      <c r="C55" s="260"/>
      <c r="D55" s="246" t="s">
        <v>376</v>
      </c>
      <c r="E55" s="244"/>
      <c r="F55" s="244"/>
      <c r="G55" s="244"/>
      <c r="H55" s="244"/>
      <c r="I55" s="244"/>
      <c r="J55" s="244"/>
      <c r="K55" s="244"/>
      <c r="L55" s="244"/>
      <c r="M55" s="244"/>
      <c r="N55" s="244"/>
      <c r="O55" s="244"/>
      <c r="P55" s="244"/>
      <c r="Q55" s="245"/>
    </row>
    <row r="56" spans="2:17" ht="40.5" customHeight="1" x14ac:dyDescent="0.25">
      <c r="B56" s="259" t="s">
        <v>141</v>
      </c>
      <c r="C56" s="260"/>
      <c r="D56" s="246" t="s">
        <v>391</v>
      </c>
      <c r="E56" s="278"/>
      <c r="F56" s="278"/>
      <c r="G56" s="278"/>
      <c r="H56" s="278"/>
      <c r="I56" s="278"/>
      <c r="J56" s="278"/>
      <c r="K56" s="278"/>
      <c r="L56" s="278"/>
      <c r="M56" s="278"/>
      <c r="N56" s="278"/>
      <c r="O56" s="278"/>
      <c r="P56" s="278"/>
      <c r="Q56" s="279"/>
    </row>
    <row r="57" spans="2:17" ht="409.5" customHeight="1" x14ac:dyDescent="0.25">
      <c r="B57" s="261" t="s">
        <v>143</v>
      </c>
      <c r="C57" s="262"/>
      <c r="D57" s="231" t="s">
        <v>377</v>
      </c>
      <c r="E57" s="232"/>
      <c r="F57" s="232"/>
      <c r="G57" s="232"/>
      <c r="H57" s="232"/>
      <c r="I57" s="232"/>
      <c r="J57" s="232"/>
      <c r="K57" s="232"/>
      <c r="L57" s="232"/>
      <c r="M57" s="232"/>
      <c r="N57" s="232"/>
      <c r="O57" s="232"/>
      <c r="P57" s="232"/>
      <c r="Q57" s="233"/>
    </row>
    <row r="58" spans="2:17" s="2" customFormat="1" ht="4.5" customHeight="1" x14ac:dyDescent="0.3">
      <c r="B58" s="44"/>
      <c r="C58" s="45"/>
      <c r="D58" s="45"/>
      <c r="E58" s="45"/>
      <c r="F58" s="45"/>
      <c r="G58" s="45"/>
      <c r="H58" s="45"/>
      <c r="I58" s="45"/>
      <c r="J58" s="45"/>
      <c r="K58" s="45"/>
      <c r="L58" s="45"/>
      <c r="M58" s="45"/>
      <c r="N58" s="45"/>
      <c r="O58" s="45"/>
      <c r="P58" s="45"/>
      <c r="Q58" s="46"/>
    </row>
    <row r="59" spans="2:17" ht="24.75" customHeight="1" x14ac:dyDescent="0.25">
      <c r="B59" s="241" t="s">
        <v>145</v>
      </c>
      <c r="C59" s="242"/>
      <c r="D59" s="242"/>
      <c r="E59" s="242"/>
      <c r="F59" s="242"/>
      <c r="G59" s="242"/>
      <c r="H59" s="242"/>
      <c r="I59" s="242"/>
      <c r="J59" s="242"/>
      <c r="K59" s="242"/>
      <c r="L59" s="242"/>
      <c r="M59" s="242"/>
      <c r="N59" s="242"/>
      <c r="O59" s="242"/>
      <c r="P59" s="242"/>
      <c r="Q59" s="243"/>
    </row>
    <row r="60" spans="2:17" s="2" customFormat="1" ht="4.5" customHeight="1" x14ac:dyDescent="0.3">
      <c r="B60" s="44"/>
      <c r="C60" s="45"/>
      <c r="D60" s="45"/>
      <c r="E60" s="45"/>
      <c r="F60" s="45"/>
      <c r="G60" s="45"/>
      <c r="H60" s="45"/>
      <c r="I60" s="45"/>
      <c r="J60" s="45"/>
      <c r="K60" s="45"/>
      <c r="L60" s="45"/>
      <c r="M60" s="45"/>
      <c r="N60" s="45"/>
      <c r="O60" s="45"/>
      <c r="P60" s="45"/>
      <c r="Q60" s="46"/>
    </row>
    <row r="61" spans="2:17" ht="40.5" customHeight="1" x14ac:dyDescent="0.25">
      <c r="B61" s="259" t="s">
        <v>146</v>
      </c>
      <c r="C61" s="260"/>
      <c r="D61" s="246"/>
      <c r="E61" s="244"/>
      <c r="F61" s="244"/>
      <c r="G61" s="244"/>
      <c r="H61" s="244"/>
      <c r="I61" s="244"/>
      <c r="J61" s="244"/>
      <c r="K61" s="244"/>
      <c r="L61" s="244"/>
      <c r="M61" s="244"/>
      <c r="N61" s="244"/>
      <c r="O61" s="244"/>
      <c r="P61" s="244"/>
      <c r="Q61" s="245"/>
    </row>
    <row r="62" spans="2:17" ht="6.75" customHeight="1" x14ac:dyDescent="0.25">
      <c r="B62" s="300" t="s">
        <v>148</v>
      </c>
      <c r="C62" s="357"/>
      <c r="D62" s="7"/>
      <c r="E62" s="8"/>
      <c r="F62" s="8"/>
      <c r="G62" s="8"/>
      <c r="H62" s="8"/>
      <c r="I62" s="8"/>
      <c r="J62" s="8"/>
      <c r="K62" s="8"/>
      <c r="L62" s="8"/>
      <c r="M62" s="8"/>
      <c r="N62" s="8"/>
      <c r="O62" s="8"/>
      <c r="P62" s="194"/>
      <c r="Q62" s="195"/>
    </row>
    <row r="63" spans="2:17" ht="17.25" customHeight="1" x14ac:dyDescent="0.25">
      <c r="B63" s="302"/>
      <c r="C63" s="348"/>
      <c r="D63" s="196"/>
      <c r="E63" s="11" t="s">
        <v>149</v>
      </c>
      <c r="F63" s="11" t="s">
        <v>150</v>
      </c>
      <c r="G63" s="197"/>
      <c r="H63" s="11" t="s">
        <v>126</v>
      </c>
      <c r="I63" s="11" t="s">
        <v>150</v>
      </c>
      <c r="J63" s="197"/>
      <c r="K63" s="11" t="s">
        <v>126</v>
      </c>
      <c r="L63" s="11" t="s">
        <v>150</v>
      </c>
      <c r="M63" s="197"/>
      <c r="N63" s="11" t="s">
        <v>126</v>
      </c>
      <c r="O63" s="11" t="s">
        <v>150</v>
      </c>
      <c r="P63" s="197"/>
      <c r="Q63" s="198"/>
    </row>
    <row r="64" spans="2:17" ht="17.25" customHeight="1" x14ac:dyDescent="0.25">
      <c r="B64" s="302"/>
      <c r="C64" s="348"/>
      <c r="D64" s="196"/>
      <c r="E64" s="11">
        <v>2000</v>
      </c>
      <c r="F64" s="11"/>
      <c r="G64" s="197"/>
      <c r="H64" s="11">
        <v>2008</v>
      </c>
      <c r="I64" s="11"/>
      <c r="J64" s="197"/>
      <c r="K64" s="11">
        <v>2016</v>
      </c>
      <c r="L64" s="11"/>
      <c r="M64" s="197"/>
      <c r="N64" s="11">
        <v>2024</v>
      </c>
      <c r="O64" s="11"/>
      <c r="P64" s="197"/>
      <c r="Q64" s="198"/>
    </row>
    <row r="65" spans="2:17" ht="17.25" customHeight="1" x14ac:dyDescent="0.25">
      <c r="B65" s="302"/>
      <c r="C65" s="348"/>
      <c r="D65" s="196"/>
      <c r="E65" s="11">
        <v>2001</v>
      </c>
      <c r="F65" s="11"/>
      <c r="G65" s="197"/>
      <c r="H65" s="11">
        <v>2009</v>
      </c>
      <c r="I65" s="11"/>
      <c r="J65" s="197"/>
      <c r="K65" s="11">
        <v>2017</v>
      </c>
      <c r="L65" s="11"/>
      <c r="M65" s="197"/>
      <c r="N65" s="11">
        <v>2025</v>
      </c>
      <c r="O65" s="11"/>
      <c r="P65" s="197"/>
      <c r="Q65" s="198"/>
    </row>
    <row r="66" spans="2:17" ht="17.25" customHeight="1" x14ac:dyDescent="0.25">
      <c r="B66" s="302"/>
      <c r="C66" s="348"/>
      <c r="D66" s="196"/>
      <c r="E66" s="11">
        <v>2002</v>
      </c>
      <c r="F66" s="11"/>
      <c r="G66" s="197"/>
      <c r="H66" s="11">
        <v>2010</v>
      </c>
      <c r="I66" s="11"/>
      <c r="J66" s="197"/>
      <c r="K66" s="11">
        <v>2018</v>
      </c>
      <c r="L66" s="11"/>
      <c r="M66" s="197"/>
      <c r="N66" s="11">
        <v>2026</v>
      </c>
      <c r="O66" s="11"/>
      <c r="P66" s="197"/>
      <c r="Q66" s="198"/>
    </row>
    <row r="67" spans="2:17" ht="17.25" customHeight="1" x14ac:dyDescent="0.25">
      <c r="B67" s="302"/>
      <c r="C67" s="348"/>
      <c r="D67" s="196"/>
      <c r="E67" s="11">
        <v>2003</v>
      </c>
      <c r="F67" s="11"/>
      <c r="G67" s="197"/>
      <c r="H67" s="11">
        <v>2011</v>
      </c>
      <c r="I67" s="11"/>
      <c r="J67" s="197"/>
      <c r="K67" s="11">
        <v>2019</v>
      </c>
      <c r="L67" s="11"/>
      <c r="M67" s="197"/>
      <c r="N67" s="11">
        <v>2027</v>
      </c>
      <c r="O67" s="11"/>
      <c r="P67" s="197"/>
      <c r="Q67" s="198"/>
    </row>
    <row r="68" spans="2:17" ht="17.25" customHeight="1" x14ac:dyDescent="0.25">
      <c r="B68" s="302"/>
      <c r="C68" s="348"/>
      <c r="D68" s="196"/>
      <c r="E68" s="11">
        <v>2004</v>
      </c>
      <c r="F68" s="11"/>
      <c r="G68" s="197"/>
      <c r="H68" s="11">
        <v>2012</v>
      </c>
      <c r="I68" s="11"/>
      <c r="J68" s="197"/>
      <c r="K68" s="11">
        <v>2020</v>
      </c>
      <c r="L68" s="11"/>
      <c r="M68" s="197"/>
      <c r="N68" s="11">
        <v>2028</v>
      </c>
      <c r="O68" s="11"/>
      <c r="P68" s="197"/>
      <c r="Q68" s="198"/>
    </row>
    <row r="69" spans="2:17" ht="17.25" customHeight="1" x14ac:dyDescent="0.25">
      <c r="B69" s="302"/>
      <c r="C69" s="348"/>
      <c r="D69" s="196"/>
      <c r="E69" s="11">
        <v>2005</v>
      </c>
      <c r="F69" s="11"/>
      <c r="G69" s="197"/>
      <c r="H69" s="11">
        <v>2013</v>
      </c>
      <c r="I69" s="11"/>
      <c r="J69" s="197"/>
      <c r="K69" s="11">
        <v>2021</v>
      </c>
      <c r="L69" s="11"/>
      <c r="M69" s="197"/>
      <c r="N69" s="11">
        <v>2029</v>
      </c>
      <c r="O69" s="11"/>
      <c r="P69" s="197"/>
      <c r="Q69" s="198"/>
    </row>
    <row r="70" spans="2:17" ht="17.25" customHeight="1" x14ac:dyDescent="0.25">
      <c r="B70" s="302"/>
      <c r="C70" s="348"/>
      <c r="D70" s="196"/>
      <c r="E70" s="11">
        <v>2006</v>
      </c>
      <c r="F70" s="11"/>
      <c r="G70" s="197"/>
      <c r="H70" s="11">
        <v>2014</v>
      </c>
      <c r="I70" s="11"/>
      <c r="J70" s="197"/>
      <c r="K70" s="11">
        <v>2022</v>
      </c>
      <c r="L70" s="11"/>
      <c r="M70" s="197"/>
      <c r="N70" s="11">
        <v>2030</v>
      </c>
      <c r="O70" s="11"/>
      <c r="P70" s="197"/>
      <c r="Q70" s="198"/>
    </row>
    <row r="71" spans="2:17" ht="17.25" customHeight="1" x14ac:dyDescent="0.25">
      <c r="B71" s="302"/>
      <c r="C71" s="348"/>
      <c r="D71" s="196"/>
      <c r="E71" s="11">
        <v>2007</v>
      </c>
      <c r="F71" s="11"/>
      <c r="G71" s="197"/>
      <c r="H71" s="11">
        <v>2015</v>
      </c>
      <c r="I71" s="11"/>
      <c r="J71" s="197"/>
      <c r="K71" s="11">
        <v>2023</v>
      </c>
      <c r="L71" s="11"/>
      <c r="M71" s="197"/>
      <c r="N71" s="11">
        <v>2031</v>
      </c>
      <c r="O71" s="11"/>
      <c r="P71" s="197"/>
      <c r="Q71" s="198"/>
    </row>
    <row r="72" spans="2:17" ht="6.75" customHeight="1" x14ac:dyDescent="0.25">
      <c r="B72" s="349"/>
      <c r="C72" s="350"/>
      <c r="D72" s="9"/>
      <c r="E72" s="4"/>
      <c r="F72" s="5"/>
      <c r="G72" s="5"/>
      <c r="H72" s="5"/>
      <c r="I72" s="5"/>
      <c r="J72" s="5"/>
      <c r="K72" s="5"/>
      <c r="L72" s="55"/>
      <c r="M72" s="55"/>
      <c r="N72" s="5"/>
      <c r="O72" s="5"/>
      <c r="P72" s="5"/>
      <c r="Q72" s="10"/>
    </row>
    <row r="73" spans="2:17" ht="36" customHeight="1" x14ac:dyDescent="0.25">
      <c r="B73" s="259" t="s">
        <v>151</v>
      </c>
      <c r="C73" s="260"/>
      <c r="D73" s="246" t="s">
        <v>29</v>
      </c>
      <c r="E73" s="244"/>
      <c r="F73" s="244"/>
      <c r="G73" s="244"/>
      <c r="H73" s="244"/>
      <c r="I73" s="244"/>
      <c r="J73" s="244"/>
      <c r="K73" s="244"/>
      <c r="L73" s="244"/>
      <c r="M73" s="244"/>
      <c r="N73" s="244"/>
      <c r="O73" s="244"/>
      <c r="P73" s="244"/>
      <c r="Q73" s="245"/>
    </row>
    <row r="74" spans="2:17" ht="36" customHeight="1" x14ac:dyDescent="0.25">
      <c r="B74" s="358" t="s">
        <v>153</v>
      </c>
      <c r="C74" s="358"/>
      <c r="D74" s="246" t="s">
        <v>387</v>
      </c>
      <c r="E74" s="244"/>
      <c r="F74" s="244"/>
      <c r="G74" s="244"/>
      <c r="H74" s="244"/>
      <c r="I74" s="244"/>
      <c r="J74" s="244"/>
      <c r="K74" s="244"/>
      <c r="L74" s="244"/>
      <c r="M74" s="244"/>
      <c r="N74" s="244"/>
      <c r="O74" s="244"/>
      <c r="P74" s="244"/>
      <c r="Q74" s="245"/>
    </row>
    <row r="75" spans="2:17" s="2" customFormat="1" ht="4.5" customHeight="1" x14ac:dyDescent="0.3">
      <c r="B75" s="356"/>
      <c r="C75" s="356"/>
      <c r="D75" s="356"/>
      <c r="E75" s="356"/>
      <c r="F75" s="356"/>
      <c r="G75" s="356"/>
      <c r="H75" s="356"/>
      <c r="I75" s="356"/>
      <c r="J75" s="356"/>
      <c r="K75" s="356"/>
      <c r="L75" s="356"/>
      <c r="M75" s="356"/>
      <c r="N75" s="356"/>
      <c r="O75" s="356"/>
      <c r="P75" s="356"/>
      <c r="Q75" s="356"/>
    </row>
    <row r="76" spans="2:17" ht="24.75" customHeight="1" x14ac:dyDescent="0.25">
      <c r="B76" s="241" t="s">
        <v>155</v>
      </c>
      <c r="C76" s="242"/>
      <c r="D76" s="242"/>
      <c r="E76" s="242"/>
      <c r="F76" s="242"/>
      <c r="G76" s="242"/>
      <c r="H76" s="242"/>
      <c r="I76" s="242"/>
      <c r="J76" s="242"/>
      <c r="K76" s="242"/>
      <c r="L76" s="242"/>
      <c r="M76" s="242"/>
      <c r="N76" s="242"/>
      <c r="O76" s="242"/>
      <c r="P76" s="242"/>
      <c r="Q76" s="243"/>
    </row>
    <row r="77" spans="2:17" s="2" customFormat="1" ht="4.5" customHeight="1" x14ac:dyDescent="0.3">
      <c r="B77" s="41"/>
      <c r="C77" s="42"/>
      <c r="D77" s="42"/>
      <c r="E77" s="42"/>
      <c r="F77" s="42"/>
      <c r="G77" s="42"/>
      <c r="H77" s="42"/>
      <c r="I77" s="42"/>
      <c r="J77" s="42"/>
      <c r="K77" s="42"/>
      <c r="L77" s="42"/>
      <c r="M77" s="42"/>
      <c r="N77" s="42"/>
      <c r="O77" s="42"/>
      <c r="P77" s="42"/>
      <c r="Q77" s="43"/>
    </row>
    <row r="78" spans="2:17" ht="58.5" customHeight="1" x14ac:dyDescent="0.25">
      <c r="B78" s="240" t="s">
        <v>393</v>
      </c>
      <c r="C78" s="240"/>
      <c r="D78" s="240"/>
      <c r="E78" s="240"/>
      <c r="F78" s="240"/>
      <c r="G78" s="240"/>
      <c r="H78" s="240"/>
      <c r="I78" s="240"/>
      <c r="J78" s="240"/>
      <c r="K78" s="240"/>
      <c r="L78" s="240"/>
      <c r="M78" s="240"/>
      <c r="N78" s="240"/>
      <c r="O78" s="240"/>
      <c r="P78" s="240"/>
      <c r="Q78" s="240"/>
    </row>
    <row r="79" spans="2:17" s="2" customFormat="1" ht="4.5" customHeight="1" x14ac:dyDescent="0.3">
      <c r="B79" s="47"/>
      <c r="C79" s="48"/>
      <c r="D79" s="48"/>
      <c r="E79" s="48"/>
      <c r="F79" s="48"/>
      <c r="G79" s="48"/>
      <c r="H79" s="48"/>
      <c r="I79" s="48"/>
      <c r="J79" s="48"/>
      <c r="K79" s="48"/>
      <c r="L79" s="48"/>
      <c r="M79" s="48"/>
      <c r="N79" s="48"/>
      <c r="O79" s="48"/>
      <c r="P79" s="48"/>
      <c r="Q79" s="49"/>
    </row>
    <row r="80" spans="2:17" ht="24.75" customHeight="1" x14ac:dyDescent="0.25">
      <c r="B80" s="241" t="s">
        <v>279</v>
      </c>
      <c r="C80" s="242"/>
      <c r="D80" s="242"/>
      <c r="E80" s="242"/>
      <c r="F80" s="242"/>
      <c r="G80" s="242"/>
      <c r="H80" s="242"/>
      <c r="I80" s="242"/>
      <c r="J80" s="242"/>
      <c r="K80" s="242"/>
      <c r="L80" s="242"/>
      <c r="M80" s="242"/>
      <c r="N80" s="242"/>
      <c r="O80" s="242"/>
      <c r="P80" s="242"/>
      <c r="Q80" s="243"/>
    </row>
    <row r="81" spans="2:17" s="2" customFormat="1" ht="4.5" customHeight="1" x14ac:dyDescent="0.3">
      <c r="B81" s="41"/>
      <c r="C81" s="42"/>
      <c r="D81" s="42"/>
      <c r="E81" s="42"/>
      <c r="F81" s="42"/>
      <c r="G81" s="42"/>
      <c r="H81" s="42"/>
      <c r="I81" s="42"/>
      <c r="J81" s="42"/>
      <c r="K81" s="42"/>
      <c r="L81" s="42"/>
      <c r="M81" s="42"/>
      <c r="N81" s="42"/>
      <c r="O81" s="42"/>
      <c r="P81" s="42"/>
      <c r="Q81" s="43"/>
    </row>
    <row r="82" spans="2:17" ht="68.25" customHeight="1" x14ac:dyDescent="0.25">
      <c r="B82" s="300" t="s">
        <v>280</v>
      </c>
      <c r="C82" s="301"/>
      <c r="D82" s="291" t="s">
        <v>159</v>
      </c>
      <c r="E82" s="292"/>
      <c r="F82" s="285" t="s">
        <v>281</v>
      </c>
      <c r="G82" s="286"/>
      <c r="H82" s="286"/>
      <c r="I82" s="286"/>
      <c r="J82" s="295"/>
      <c r="K82" s="291" t="s">
        <v>1</v>
      </c>
      <c r="L82" s="292"/>
      <c r="M82" s="285" t="s">
        <v>252</v>
      </c>
      <c r="N82" s="286"/>
      <c r="O82" s="286"/>
      <c r="P82" s="286"/>
      <c r="Q82" s="287"/>
    </row>
    <row r="83" spans="2:17" ht="58.5" customHeight="1" x14ac:dyDescent="0.25">
      <c r="B83" s="302"/>
      <c r="C83" s="303"/>
      <c r="D83" s="304" t="s">
        <v>160</v>
      </c>
      <c r="E83" s="305"/>
      <c r="F83" s="296" t="s">
        <v>282</v>
      </c>
      <c r="G83" s="296"/>
      <c r="H83" s="296"/>
      <c r="I83" s="296"/>
      <c r="J83" s="297"/>
      <c r="K83" s="293" t="s">
        <v>161</v>
      </c>
      <c r="L83" s="294"/>
      <c r="M83" s="288" t="s">
        <v>283</v>
      </c>
      <c r="N83" s="283"/>
      <c r="O83" s="283"/>
      <c r="P83" s="283"/>
      <c r="Q83" s="289"/>
    </row>
    <row r="84" spans="2:17" ht="27" customHeight="1" x14ac:dyDescent="0.25">
      <c r="B84" s="302"/>
      <c r="C84" s="303"/>
      <c r="D84" s="304" t="s">
        <v>162</v>
      </c>
      <c r="E84" s="305"/>
      <c r="F84" s="283" t="s">
        <v>284</v>
      </c>
      <c r="G84" s="283"/>
      <c r="H84" s="283"/>
      <c r="I84" s="283"/>
      <c r="J84" s="284"/>
      <c r="K84" s="293" t="s">
        <v>163</v>
      </c>
      <c r="L84" s="294"/>
      <c r="M84" s="290">
        <v>6013323400</v>
      </c>
      <c r="N84" s="283"/>
      <c r="O84" s="283"/>
      <c r="P84" s="283"/>
      <c r="Q84" s="289"/>
    </row>
    <row r="85" spans="2:17" ht="75.75" customHeight="1" x14ac:dyDescent="0.25">
      <c r="B85" s="306" t="s">
        <v>285</v>
      </c>
      <c r="C85" s="307"/>
      <c r="D85" s="304" t="s">
        <v>159</v>
      </c>
      <c r="E85" s="305"/>
      <c r="F85" s="290" t="s">
        <v>286</v>
      </c>
      <c r="G85" s="283"/>
      <c r="H85" s="283"/>
      <c r="I85" s="283"/>
      <c r="J85" s="284"/>
      <c r="K85" s="293" t="s">
        <v>1</v>
      </c>
      <c r="L85" s="294"/>
      <c r="M85" s="285" t="s">
        <v>252</v>
      </c>
      <c r="N85" s="286"/>
      <c r="O85" s="286"/>
      <c r="P85" s="286"/>
      <c r="Q85" s="287"/>
    </row>
    <row r="86" spans="2:17" ht="27" customHeight="1" x14ac:dyDescent="0.25">
      <c r="B86" s="302"/>
      <c r="C86" s="303"/>
      <c r="D86" s="293" t="s">
        <v>160</v>
      </c>
      <c r="E86" s="294"/>
      <c r="F86" s="290" t="s">
        <v>287</v>
      </c>
      <c r="G86" s="283"/>
      <c r="H86" s="283"/>
      <c r="I86" s="283"/>
      <c r="J86" s="284"/>
      <c r="K86" s="293" t="s">
        <v>161</v>
      </c>
      <c r="L86" s="294"/>
      <c r="M86" s="290" t="s">
        <v>288</v>
      </c>
      <c r="N86" s="283"/>
      <c r="O86" s="283"/>
      <c r="P86" s="283"/>
      <c r="Q86" s="289"/>
    </row>
    <row r="87" spans="2:17" ht="27" customHeight="1" x14ac:dyDescent="0.25">
      <c r="B87" s="302"/>
      <c r="C87" s="303"/>
      <c r="D87" s="293" t="s">
        <v>162</v>
      </c>
      <c r="E87" s="294"/>
      <c r="F87" s="283" t="s">
        <v>284</v>
      </c>
      <c r="G87" s="283"/>
      <c r="H87" s="283"/>
      <c r="I87" s="283"/>
      <c r="J87" s="284"/>
      <c r="K87" s="293" t="s">
        <v>163</v>
      </c>
      <c r="L87" s="294"/>
      <c r="M87" s="290">
        <v>6013323400</v>
      </c>
      <c r="N87" s="283"/>
      <c r="O87" s="283"/>
      <c r="P87" s="283"/>
      <c r="Q87" s="289"/>
    </row>
    <row r="88" spans="2:17" ht="27" customHeight="1" x14ac:dyDescent="0.25">
      <c r="B88" s="298" t="s">
        <v>165</v>
      </c>
      <c r="C88" s="299"/>
      <c r="D88" s="40"/>
      <c r="E88" s="37"/>
      <c r="F88" s="38"/>
      <c r="G88" s="38"/>
      <c r="H88" s="38"/>
      <c r="I88" s="38"/>
      <c r="J88" s="38"/>
      <c r="K88" s="38"/>
      <c r="L88" s="38"/>
      <c r="M88" s="37"/>
      <c r="N88" s="37"/>
      <c r="O88" s="37"/>
      <c r="P88" s="37"/>
      <c r="Q88" s="39"/>
    </row>
  </sheetData>
  <sheetProtection algorithmName="SHA-512" hashValue="V1LAxJKpsTHSzoE8mJ/xhDXNhVQk1gy2OueWMYmHvCsPjenC2vKf7PhfKd/j8IynZC3m/1aGZRJM4r1sjHM6og==" saltValue="Rp4X3ruMdQ0OUMrxysQbOQ==" spinCount="100000" sheet="1" objects="1" scenarios="1"/>
  <mergeCells count="159">
    <mergeCell ref="AH46:AR46"/>
    <mergeCell ref="AH47:AJ47"/>
    <mergeCell ref="B75:Q75"/>
    <mergeCell ref="B62:C72"/>
    <mergeCell ref="B74:C74"/>
    <mergeCell ref="B73:C73"/>
    <mergeCell ref="D73:Q73"/>
    <mergeCell ref="B56:C56"/>
    <mergeCell ref="D56:Q56"/>
    <mergeCell ref="B59:Q59"/>
    <mergeCell ref="B57:C57"/>
    <mergeCell ref="B38:C45"/>
    <mergeCell ref="D38:Q38"/>
    <mergeCell ref="D39:Q39"/>
    <mergeCell ref="D40:Q40"/>
    <mergeCell ref="D41:Q41"/>
    <mergeCell ref="D42:Q42"/>
    <mergeCell ref="B52:C52"/>
    <mergeCell ref="B53:C53"/>
    <mergeCell ref="B54:C54"/>
    <mergeCell ref="J49:K49"/>
    <mergeCell ref="B46:C47"/>
    <mergeCell ref="D46:F47"/>
    <mergeCell ref="G46:H47"/>
    <mergeCell ref="J46:K46"/>
    <mergeCell ref="J47:K47"/>
    <mergeCell ref="L46:M47"/>
    <mergeCell ref="B48:C51"/>
    <mergeCell ref="D51:Q51"/>
    <mergeCell ref="O1:Q2"/>
    <mergeCell ref="D1:N1"/>
    <mergeCell ref="D2:N2"/>
    <mergeCell ref="D3:N3"/>
    <mergeCell ref="B33:C33"/>
    <mergeCell ref="B34:C34"/>
    <mergeCell ref="B35:C35"/>
    <mergeCell ref="B36:C36"/>
    <mergeCell ref="B10:C10"/>
    <mergeCell ref="B11:C11"/>
    <mergeCell ref="B16:C16"/>
    <mergeCell ref="B17:C17"/>
    <mergeCell ref="B32:C32"/>
    <mergeCell ref="B12:C12"/>
    <mergeCell ref="B14:Q14"/>
    <mergeCell ref="L16:M16"/>
    <mergeCell ref="N16:Q16"/>
    <mergeCell ref="B1:C2"/>
    <mergeCell ref="B3:C3"/>
    <mergeCell ref="B5:Q5"/>
    <mergeCell ref="O3:Q3"/>
    <mergeCell ref="L34:N34"/>
    <mergeCell ref="D33:I33"/>
    <mergeCell ref="D9:Q9"/>
    <mergeCell ref="B88:C88"/>
    <mergeCell ref="B82:C84"/>
    <mergeCell ref="D82:E82"/>
    <mergeCell ref="D83:E83"/>
    <mergeCell ref="D84:E84"/>
    <mergeCell ref="B85:C87"/>
    <mergeCell ref="D85:E85"/>
    <mergeCell ref="D86:E86"/>
    <mergeCell ref="D87:E87"/>
    <mergeCell ref="F87:J87"/>
    <mergeCell ref="M82:Q82"/>
    <mergeCell ref="M83:Q83"/>
    <mergeCell ref="M84:Q84"/>
    <mergeCell ref="M85:Q85"/>
    <mergeCell ref="M86:Q86"/>
    <mergeCell ref="M87:Q87"/>
    <mergeCell ref="K82:L82"/>
    <mergeCell ref="K83:L83"/>
    <mergeCell ref="K84:L84"/>
    <mergeCell ref="K85:L85"/>
    <mergeCell ref="K86:L86"/>
    <mergeCell ref="K87:L87"/>
    <mergeCell ref="F82:J82"/>
    <mergeCell ref="F84:J84"/>
    <mergeCell ref="F83:J83"/>
    <mergeCell ref="F86:J86"/>
    <mergeCell ref="F85:J85"/>
    <mergeCell ref="B9:C9"/>
    <mergeCell ref="B8:C8"/>
    <mergeCell ref="B37:C37"/>
    <mergeCell ref="D37:Q37"/>
    <mergeCell ref="D55:Q55"/>
    <mergeCell ref="D74:Q74"/>
    <mergeCell ref="L53:M53"/>
    <mergeCell ref="N53:Q53"/>
    <mergeCell ref="D53:K53"/>
    <mergeCell ref="D8:Q8"/>
    <mergeCell ref="P49:Q49"/>
    <mergeCell ref="D34:K34"/>
    <mergeCell ref="D35:Q35"/>
    <mergeCell ref="D52:I52"/>
    <mergeCell ref="J52:L52"/>
    <mergeCell ref="M52:Q52"/>
    <mergeCell ref="D49:E49"/>
    <mergeCell ref="D50:E50"/>
    <mergeCell ref="J36:L36"/>
    <mergeCell ref="B55:C55"/>
    <mergeCell ref="M36:N36"/>
    <mergeCell ref="O36:Q36"/>
    <mergeCell ref="D36:F36"/>
    <mergeCell ref="G36:I36"/>
    <mergeCell ref="B78:Q78"/>
    <mergeCell ref="B80:Q80"/>
    <mergeCell ref="D43:Q43"/>
    <mergeCell ref="O34:Q34"/>
    <mergeCell ref="M33:Q33"/>
    <mergeCell ref="G49:H49"/>
    <mergeCell ref="M49:N49"/>
    <mergeCell ref="D54:Q54"/>
    <mergeCell ref="D10:Q10"/>
    <mergeCell ref="D11:Q11"/>
    <mergeCell ref="D17:Q17"/>
    <mergeCell ref="D16:K16"/>
    <mergeCell ref="D12:Q12"/>
    <mergeCell ref="J33:L33"/>
    <mergeCell ref="G32:H32"/>
    <mergeCell ref="O32:Q32"/>
    <mergeCell ref="L32:N32"/>
    <mergeCell ref="I32:K32"/>
    <mergeCell ref="D32:F32"/>
    <mergeCell ref="B76:Q76"/>
    <mergeCell ref="B61:C61"/>
    <mergeCell ref="D61:Q61"/>
    <mergeCell ref="B18:C31"/>
    <mergeCell ref="N46:Q47"/>
    <mergeCell ref="D18:F18"/>
    <mergeCell ref="G18:Q18"/>
    <mergeCell ref="D19:F19"/>
    <mergeCell ref="G19:Q19"/>
    <mergeCell ref="D20:F20"/>
    <mergeCell ref="G20:Q20"/>
    <mergeCell ref="D21:F21"/>
    <mergeCell ref="G21:Q21"/>
    <mergeCell ref="D22:F22"/>
    <mergeCell ref="G22:Q22"/>
    <mergeCell ref="D23:F23"/>
    <mergeCell ref="G23:Q23"/>
    <mergeCell ref="D24:F24"/>
    <mergeCell ref="G24:Q24"/>
    <mergeCell ref="D25:F25"/>
    <mergeCell ref="G25:Q25"/>
    <mergeCell ref="D26:F26"/>
    <mergeCell ref="G26:Q26"/>
    <mergeCell ref="D27:F27"/>
    <mergeCell ref="G27:Q27"/>
    <mergeCell ref="D28:F28"/>
    <mergeCell ref="G28:Q28"/>
    <mergeCell ref="D29:F29"/>
    <mergeCell ref="G29:Q29"/>
    <mergeCell ref="D30:F30"/>
    <mergeCell ref="G30:Q30"/>
    <mergeCell ref="D31:F31"/>
    <mergeCell ref="G31:Q31"/>
    <mergeCell ref="D57:Q57"/>
    <mergeCell ref="D45:Q45"/>
    <mergeCell ref="D44:Q44"/>
  </mergeCells>
  <phoneticPr fontId="9" type="noConversion"/>
  <dataValidations count="7">
    <dataValidation type="list" allowBlank="1" showInputMessage="1" showErrorMessage="1" sqref="D32" xr:uid="{D081D35C-27E5-40B2-B605-8C808B7C07F2}">
      <formula1>tipo</formula1>
    </dataValidation>
    <dataValidation type="list" allowBlank="1" showInputMessage="1" showErrorMessage="1" sqref="D73:Q73 J36:L36 D36" xr:uid="{14D94359-D286-4FDD-A14C-5F5879448438}">
      <formula1>periodicidad</formula1>
    </dataValidation>
    <dataValidation type="list" allowBlank="1" showInputMessage="1" showErrorMessage="1" sqref="D33:I33" xr:uid="{A53FE88C-E67F-4B4E-AC6D-3CAF1408D9B7}">
      <formula1>tipounidad</formula1>
    </dataValidation>
    <dataValidation type="list" allowBlank="1" showInputMessage="1" showErrorMessage="1" sqref="N53:Q53" xr:uid="{231EB137-6C98-4DB3-BEA4-DEE389DD8D9F}">
      <formula1>enfoque</formula1>
    </dataValidation>
    <dataValidation type="list" allowBlank="1" showInputMessage="1" showErrorMessage="1" sqref="D52" xr:uid="{7B6D57EE-384A-4BCE-8439-6B7E6F3ECCFD}">
      <formula1>Desagregaci</formula1>
    </dataValidation>
    <dataValidation type="list" allowBlank="1" showInputMessage="1" showErrorMessage="1" sqref="I32:K32" xr:uid="{D6BAFBD5-572B-45AE-8E59-F6D922076961}">
      <formula1>acumula</formula1>
    </dataValidation>
    <dataValidation type="list" allowBlank="1" showInputMessage="1" showErrorMessage="1" sqref="O32:Q32" xr:uid="{3D1F3486-9FFA-4787-82B0-C7113CCDCD1B}">
      <formula1>orienta</formula1>
    </dataValidation>
  </dataValidations>
  <hyperlinks>
    <hyperlink ref="D10" r:id="rId1" display="obosques@minambiente.gov.co" xr:uid="{72E2F532-F76B-4655-8052-BD1274CAEE2D}"/>
  </hyperlinks>
  <printOptions horizontalCentered="1"/>
  <pageMargins left="0.70866141732283472" right="0.70866141732283472" top="0.55118110236220474" bottom="0.35433070866141736" header="0" footer="0"/>
  <pageSetup scale="67" fitToHeight="0" orientation="portrait" r:id="rId2"/>
  <rowBreaks count="1" manualBreakCount="1">
    <brk id="58" min="1" max="16" man="1"/>
  </row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O34:Q34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4"/>
  <sheetViews>
    <sheetView showGridLines="0" tabSelected="1" topLeftCell="I25" zoomScale="60" zoomScaleNormal="60" workbookViewId="0">
      <selection activeCell="O33" sqref="O33:Q33"/>
    </sheetView>
  </sheetViews>
  <sheetFormatPr baseColWidth="10" defaultColWidth="10.7265625" defaultRowHeight="15" x14ac:dyDescent="0.25"/>
  <cols>
    <col min="1" max="1" width="4.26953125" style="61" customWidth="1"/>
    <col min="2" max="2" width="3.1796875" style="61" customWidth="1"/>
    <col min="3" max="3" width="16.26953125" style="61" customWidth="1"/>
    <col min="4" max="4" width="8.1796875" style="63" customWidth="1"/>
    <col min="5" max="5" width="23.54296875" style="61" customWidth="1"/>
    <col min="6" max="6" width="23.7265625" style="61" customWidth="1"/>
    <col min="7" max="7" width="33.54296875" style="61" customWidth="1"/>
    <col min="8" max="8" width="20.7265625" style="61" customWidth="1"/>
    <col min="9" max="9" width="24.54296875" style="61" customWidth="1"/>
    <col min="10" max="11" width="19.7265625" style="61" customWidth="1"/>
    <col min="12" max="12" width="30.81640625" style="61" customWidth="1"/>
    <col min="13" max="13" width="22" style="61" customWidth="1"/>
    <col min="14" max="35" width="19.7265625" style="61" customWidth="1"/>
    <col min="36" max="37" width="10.7265625" style="61"/>
    <col min="38" max="38" width="16.1796875" style="61" customWidth="1"/>
    <col min="39" max="39" width="10.7265625" style="61"/>
    <col min="40" max="40" width="15.81640625" style="61" customWidth="1"/>
    <col min="41" max="41" width="10.7265625" style="61"/>
    <col min="42" max="42" width="13.26953125" style="61" customWidth="1"/>
    <col min="43" max="16384" width="10.7265625" style="61"/>
  </cols>
  <sheetData>
    <row r="1" spans="1:46" s="58" customFormat="1" ht="193.15" customHeight="1" x14ac:dyDescent="0.25">
      <c r="A1" s="57"/>
      <c r="B1" s="505" t="e" vm="1">
        <v>#VALUE!</v>
      </c>
      <c r="C1" s="505"/>
      <c r="D1" s="505"/>
      <c r="E1" s="505"/>
      <c r="F1" s="605" t="s">
        <v>392</v>
      </c>
      <c r="G1" s="605"/>
      <c r="H1" s="605"/>
      <c r="I1" s="605"/>
      <c r="J1" s="605"/>
      <c r="K1" s="605"/>
      <c r="L1" s="605"/>
      <c r="M1" s="605"/>
      <c r="N1" s="605"/>
      <c r="O1" s="605"/>
      <c r="P1" s="605"/>
      <c r="Q1" s="605"/>
      <c r="R1" s="605"/>
      <c r="S1" s="605"/>
      <c r="T1" s="605"/>
      <c r="U1" s="605"/>
      <c r="V1" s="605"/>
      <c r="W1" s="605"/>
      <c r="X1" s="605"/>
      <c r="Y1" s="605"/>
      <c r="Z1" s="605"/>
      <c r="AA1" s="605"/>
      <c r="AB1" s="605"/>
      <c r="AC1" s="605"/>
      <c r="AD1" s="605"/>
      <c r="AE1" s="605"/>
      <c r="AF1" s="605"/>
      <c r="AG1" s="605"/>
      <c r="AH1" s="605"/>
      <c r="AI1" s="605"/>
      <c r="AJ1" s="605"/>
      <c r="AK1" s="605"/>
      <c r="AL1" s="605"/>
      <c r="AM1" s="605"/>
      <c r="AN1" s="605"/>
      <c r="AO1" s="605"/>
      <c r="AP1" s="605"/>
      <c r="AQ1" s="605"/>
      <c r="AR1" s="605"/>
      <c r="AS1" s="605"/>
      <c r="AT1" s="605"/>
    </row>
    <row r="2" spans="1:46" s="60" customFormat="1" ht="39.65" customHeight="1" x14ac:dyDescent="0.25">
      <c r="A2" s="59"/>
      <c r="B2" s="535"/>
      <c r="C2" s="535"/>
      <c r="D2" s="535"/>
      <c r="E2" s="535"/>
      <c r="F2" s="535"/>
      <c r="G2" s="535"/>
      <c r="H2" s="535"/>
      <c r="I2" s="535"/>
      <c r="J2" s="535"/>
      <c r="K2" s="535"/>
      <c r="L2" s="535"/>
      <c r="M2" s="535"/>
      <c r="N2" s="535"/>
      <c r="O2" s="535"/>
      <c r="P2" s="535"/>
      <c r="Q2" s="535"/>
      <c r="R2" s="535"/>
      <c r="S2" s="535"/>
      <c r="T2" s="535"/>
      <c r="U2" s="535"/>
      <c r="V2" s="535"/>
      <c r="W2" s="535"/>
      <c r="X2" s="535"/>
      <c r="Y2" s="535"/>
      <c r="Z2" s="535"/>
      <c r="AA2" s="535"/>
      <c r="AB2" s="535"/>
      <c r="AC2" s="535"/>
      <c r="AD2" s="535"/>
      <c r="AE2" s="535"/>
      <c r="AF2" s="535"/>
      <c r="AG2" s="535"/>
      <c r="AH2" s="535"/>
      <c r="AI2" s="535"/>
      <c r="AJ2" s="535"/>
      <c r="AK2" s="535"/>
      <c r="AL2" s="535"/>
      <c r="AM2" s="535"/>
      <c r="AN2" s="535"/>
      <c r="AO2" s="535"/>
      <c r="AP2" s="535"/>
      <c r="AQ2" s="535"/>
    </row>
    <row r="3" spans="1:46" s="60" customFormat="1" ht="39.65" customHeight="1" x14ac:dyDescent="0.25">
      <c r="A3" s="59"/>
      <c r="B3" s="538" t="s">
        <v>289</v>
      </c>
      <c r="C3" s="538"/>
      <c r="D3" s="538"/>
      <c r="E3" s="538"/>
      <c r="F3" s="538"/>
      <c r="G3" s="538"/>
      <c r="H3" s="538"/>
      <c r="I3" s="538"/>
      <c r="J3" s="538"/>
      <c r="K3" s="538"/>
      <c r="L3" s="538"/>
      <c r="M3" s="538"/>
      <c r="N3" s="538"/>
      <c r="O3" s="538"/>
      <c r="P3" s="538"/>
      <c r="Q3" s="538"/>
      <c r="R3" s="538"/>
      <c r="S3" s="538"/>
      <c r="T3" s="538"/>
      <c r="U3" s="539"/>
      <c r="V3" s="539"/>
      <c r="W3" s="539"/>
      <c r="X3" s="539"/>
      <c r="Y3" s="539"/>
      <c r="Z3" s="539"/>
      <c r="AA3" s="539"/>
      <c r="AB3" s="539"/>
      <c r="AC3" s="539"/>
      <c r="AD3" s="539"/>
      <c r="AE3" s="539"/>
      <c r="AF3" s="539"/>
      <c r="AG3" s="539"/>
      <c r="AH3" s="539"/>
      <c r="AI3" s="539"/>
      <c r="AJ3" s="539"/>
      <c r="AK3" s="539"/>
      <c r="AL3" s="539"/>
      <c r="AM3" s="539"/>
      <c r="AN3" s="539"/>
      <c r="AO3" s="539"/>
      <c r="AP3" s="539"/>
      <c r="AQ3" s="539"/>
    </row>
    <row r="4" spans="1:46" ht="67.900000000000006" customHeight="1" x14ac:dyDescent="0.25">
      <c r="A4" s="62"/>
      <c r="B4" s="536" t="str">
        <f>UPPER('HM_ESP INV'!D16)</f>
        <v>AVANCE EN LA IMPLEMENTACIÓN MEDIDAS DE PREVENCIÓN, CONTROL Y MANEJO DE ESPECIES EXÓTICAS, EXÓTICAS INVASORAS Y EXÓTICAS CON ALTO POTENCIAL INVASOR.</v>
      </c>
      <c r="C4" s="536"/>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536"/>
      <c r="AJ4" s="536"/>
      <c r="AK4" s="536"/>
      <c r="AL4" s="536"/>
      <c r="AM4" s="536"/>
      <c r="AN4" s="536"/>
      <c r="AO4" s="536"/>
      <c r="AP4" s="536"/>
      <c r="AQ4" s="536"/>
    </row>
    <row r="5" spans="1:46" ht="13.5" customHeight="1" x14ac:dyDescent="0.25">
      <c r="A5" s="62"/>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6" x14ac:dyDescent="0.25">
      <c r="A6" s="62"/>
      <c r="B6" s="72"/>
      <c r="C6" s="216" t="s">
        <v>290</v>
      </c>
      <c r="D6" s="74"/>
      <c r="E6" s="72"/>
      <c r="F6" s="551" t="s">
        <v>291</v>
      </c>
      <c r="G6" s="551"/>
      <c r="H6" s="75"/>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row>
    <row r="7" spans="1:46" x14ac:dyDescent="0.25">
      <c r="A7" s="62"/>
      <c r="B7" s="72"/>
      <c r="C7" s="76"/>
      <c r="D7" s="77"/>
      <c r="E7" s="78"/>
      <c r="F7" s="551" t="s">
        <v>292</v>
      </c>
      <c r="G7" s="551"/>
      <c r="H7" s="79"/>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row>
    <row r="8" spans="1:46" x14ac:dyDescent="0.25">
      <c r="A8" s="62"/>
      <c r="B8" s="72"/>
      <c r="C8" s="76"/>
      <c r="D8" s="77"/>
      <c r="E8" s="78"/>
      <c r="F8" s="72"/>
      <c r="G8" s="218"/>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row>
    <row r="9" spans="1:46" x14ac:dyDescent="0.25">
      <c r="A9" s="62"/>
      <c r="B9" s="72"/>
      <c r="C9" s="65" t="s">
        <v>293</v>
      </c>
      <c r="D9" s="80"/>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row>
    <row r="10" spans="1:46" x14ac:dyDescent="0.25">
      <c r="A10" s="6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row>
    <row r="11" spans="1:46" ht="12.65" customHeight="1" x14ac:dyDescent="0.25">
      <c r="A11" s="62"/>
      <c r="B11" s="72"/>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72"/>
      <c r="AP11" s="72"/>
      <c r="AQ11" s="72"/>
    </row>
    <row r="12" spans="1:46" ht="24" customHeight="1" x14ac:dyDescent="0.25">
      <c r="A12" s="62"/>
      <c r="B12" s="72"/>
      <c r="C12" s="216"/>
      <c r="D12" s="537"/>
      <c r="E12" s="537"/>
      <c r="F12" s="216"/>
      <c r="G12" s="216"/>
      <c r="H12" s="547" t="s">
        <v>294</v>
      </c>
      <c r="I12" s="547"/>
      <c r="J12" s="547"/>
      <c r="K12" s="547"/>
      <c r="L12" s="547"/>
      <c r="M12" s="547"/>
      <c r="N12" s="547"/>
      <c r="O12" s="547"/>
      <c r="P12" s="547" t="s">
        <v>295</v>
      </c>
      <c r="Q12" s="547"/>
      <c r="R12" s="547"/>
      <c r="S12" s="547"/>
      <c r="T12" s="547"/>
      <c r="U12" s="547"/>
      <c r="V12" s="547"/>
      <c r="W12" s="547"/>
      <c r="X12" s="547"/>
      <c r="Y12" s="547"/>
      <c r="Z12" s="481" t="s">
        <v>296</v>
      </c>
      <c r="AA12" s="482"/>
      <c r="AB12" s="482"/>
      <c r="AC12" s="482"/>
      <c r="AD12" s="482"/>
      <c r="AE12" s="482"/>
      <c r="AF12" s="482"/>
      <c r="AG12" s="482"/>
      <c r="AH12" s="483"/>
      <c r="AI12" s="481" t="s">
        <v>297</v>
      </c>
      <c r="AJ12" s="482"/>
      <c r="AK12" s="482"/>
      <c r="AL12" s="482"/>
      <c r="AM12" s="482"/>
      <c r="AN12" s="482"/>
      <c r="AO12" s="482"/>
      <c r="AP12" s="483"/>
      <c r="AQ12" s="72"/>
    </row>
    <row r="13" spans="1:46" ht="28.5" customHeight="1" x14ac:dyDescent="0.25">
      <c r="A13" s="62"/>
      <c r="B13" s="72"/>
      <c r="C13" s="216"/>
      <c r="D13" s="74"/>
      <c r="E13" s="216"/>
      <c r="F13" s="72"/>
      <c r="H13" s="548" t="str">
        <f>+IF(H14="NO APLICA","NO APLICA",IF(H15="NO SE REPORTA","SIN INFORMACION",+H63))</f>
        <v/>
      </c>
      <c r="I13" s="548"/>
      <c r="J13" s="548"/>
      <c r="K13" s="548"/>
      <c r="L13" s="548"/>
      <c r="M13" s="548"/>
      <c r="N13" s="548"/>
      <c r="O13" s="548"/>
      <c r="P13" s="549" t="str">
        <f>+IF(P14="NO APLICA","NO APLICA",IF(P15="NO SE REPORTA","SIN INFORMACION",+I63))</f>
        <v/>
      </c>
      <c r="Q13" s="549"/>
      <c r="R13" s="549"/>
      <c r="S13" s="549"/>
      <c r="T13" s="549"/>
      <c r="U13" s="549"/>
      <c r="V13" s="549"/>
      <c r="W13" s="549"/>
      <c r="X13" s="549"/>
      <c r="Y13" s="549"/>
      <c r="Z13" s="478" t="str">
        <f>+IF(Z14="NO APLICA","NO APLICA",IF(Z15="NO SE REPORTA","SIN INFORMACION",+J63))</f>
        <v>SIN INFORMACION</v>
      </c>
      <c r="AA13" s="479"/>
      <c r="AB13" s="479"/>
      <c r="AC13" s="479"/>
      <c r="AD13" s="479"/>
      <c r="AE13" s="479"/>
      <c r="AF13" s="479"/>
      <c r="AG13" s="479"/>
      <c r="AH13" s="480"/>
      <c r="AI13" s="478" t="str">
        <f>+IF(AI14="NO APLICA","NO APLICA",IF(AI15="NO SE REPORTA","SIN INFORMACION",+K63))</f>
        <v>SIN INFORMACION</v>
      </c>
      <c r="AJ13" s="479"/>
      <c r="AK13" s="479"/>
      <c r="AL13" s="479"/>
      <c r="AM13" s="479"/>
      <c r="AN13" s="479"/>
      <c r="AO13" s="479"/>
      <c r="AP13" s="480"/>
      <c r="AQ13" s="72"/>
    </row>
    <row r="14" spans="1:46" ht="43.15" customHeight="1" x14ac:dyDescent="0.25">
      <c r="A14" s="62"/>
      <c r="C14" s="495" t="s">
        <v>298</v>
      </c>
      <c r="D14" s="495"/>
      <c r="E14" s="495"/>
      <c r="F14" s="495"/>
      <c r="G14" s="495"/>
      <c r="H14" s="94" t="s">
        <v>299</v>
      </c>
      <c r="I14" s="484"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84"/>
      <c r="K14" s="484"/>
      <c r="L14" s="484"/>
      <c r="M14" s="484"/>
      <c r="N14" s="484"/>
      <c r="O14" s="484"/>
      <c r="P14" s="94" t="s">
        <v>299</v>
      </c>
      <c r="Q14" s="484"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484"/>
      <c r="S14" s="484"/>
      <c r="T14" s="484"/>
      <c r="U14" s="484"/>
      <c r="V14" s="484"/>
      <c r="W14" s="484"/>
      <c r="X14" s="484"/>
      <c r="Y14" s="484"/>
      <c r="Z14" s="94" t="s">
        <v>299</v>
      </c>
      <c r="AA14" s="511"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512"/>
      <c r="AC14" s="512"/>
      <c r="AD14" s="512"/>
      <c r="AE14" s="512"/>
      <c r="AF14" s="512"/>
      <c r="AG14" s="512"/>
      <c r="AH14" s="513"/>
      <c r="AI14" s="94" t="s">
        <v>299</v>
      </c>
      <c r="AJ14" s="511"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512"/>
      <c r="AL14" s="512"/>
      <c r="AM14" s="512"/>
      <c r="AN14" s="512"/>
      <c r="AO14" s="512"/>
      <c r="AP14" s="513"/>
    </row>
    <row r="15" spans="1:46" ht="43.15" customHeight="1" x14ac:dyDescent="0.25">
      <c r="A15" s="62"/>
      <c r="C15" s="495" t="s">
        <v>300</v>
      </c>
      <c r="D15" s="495"/>
      <c r="E15" s="495"/>
      <c r="F15" s="495"/>
      <c r="G15" s="495"/>
      <c r="H15" s="95" t="s">
        <v>301</v>
      </c>
      <c r="I15" s="484"/>
      <c r="J15" s="484"/>
      <c r="K15" s="484"/>
      <c r="L15" s="484"/>
      <c r="M15" s="484"/>
      <c r="N15" s="484"/>
      <c r="O15" s="484"/>
      <c r="P15" s="95" t="s">
        <v>301</v>
      </c>
      <c r="Q15" s="484"/>
      <c r="R15" s="484"/>
      <c r="S15" s="484"/>
      <c r="T15" s="484"/>
      <c r="U15" s="484"/>
      <c r="V15" s="484"/>
      <c r="W15" s="484"/>
      <c r="X15" s="484"/>
      <c r="Y15" s="484"/>
      <c r="Z15" s="95" t="s">
        <v>302</v>
      </c>
      <c r="AA15" s="514"/>
      <c r="AB15" s="515"/>
      <c r="AC15" s="515"/>
      <c r="AD15" s="515"/>
      <c r="AE15" s="515"/>
      <c r="AF15" s="515"/>
      <c r="AG15" s="515"/>
      <c r="AH15" s="516"/>
      <c r="AI15" s="95" t="s">
        <v>302</v>
      </c>
      <c r="AJ15" s="514"/>
      <c r="AK15" s="515"/>
      <c r="AL15" s="515"/>
      <c r="AM15" s="515"/>
      <c r="AN15" s="515"/>
      <c r="AO15" s="515"/>
      <c r="AP15" s="516"/>
    </row>
    <row r="16" spans="1:46" ht="48" customHeight="1" x14ac:dyDescent="0.25">
      <c r="A16" s="62"/>
      <c r="C16" s="508" t="str">
        <f>IF(H15="SI SE REPORTA","¿Qué programas, proyectos o actividades del Plan de Acción están asociados al indicador? ","")</f>
        <v xml:space="preserve">¿Qué programas, proyectos o actividades del Plan de Acción están asociados al indicador? </v>
      </c>
      <c r="D16" s="508"/>
      <c r="E16" s="508"/>
      <c r="F16" s="508"/>
      <c r="G16" s="508"/>
      <c r="H16" s="540"/>
      <c r="I16" s="540"/>
      <c r="J16" s="540"/>
      <c r="K16" s="540"/>
      <c r="L16" s="540"/>
      <c r="M16" s="540"/>
      <c r="N16" s="540"/>
      <c r="O16" s="540"/>
      <c r="P16" s="540"/>
      <c r="Q16" s="540"/>
      <c r="R16" s="540"/>
      <c r="S16" s="540"/>
      <c r="T16" s="540"/>
      <c r="U16" s="540"/>
      <c r="V16" s="540"/>
      <c r="W16" s="540"/>
      <c r="X16" s="540"/>
      <c r="Y16" s="540"/>
      <c r="Z16" s="541"/>
      <c r="AA16" s="542"/>
      <c r="AB16" s="542"/>
      <c r="AC16" s="542"/>
      <c r="AD16" s="542"/>
      <c r="AE16" s="542"/>
      <c r="AF16" s="542"/>
      <c r="AG16" s="542"/>
      <c r="AH16" s="543"/>
      <c r="AI16" s="541"/>
      <c r="AJ16" s="542"/>
      <c r="AK16" s="542"/>
      <c r="AL16" s="542"/>
      <c r="AM16" s="542"/>
      <c r="AN16" s="542"/>
      <c r="AO16" s="542"/>
      <c r="AP16" s="543"/>
    </row>
    <row r="17" spans="1:42" ht="78" customHeight="1" x14ac:dyDescent="0.25">
      <c r="A17" s="62"/>
      <c r="C17" s="495" t="s">
        <v>303</v>
      </c>
      <c r="D17" s="495"/>
      <c r="E17" s="495"/>
      <c r="F17" s="495"/>
      <c r="G17" s="495"/>
      <c r="H17" s="550"/>
      <c r="I17" s="550"/>
      <c r="J17" s="550"/>
      <c r="K17" s="550"/>
      <c r="L17" s="550"/>
      <c r="M17" s="550"/>
      <c r="N17" s="550"/>
      <c r="O17" s="550"/>
      <c r="P17" s="552"/>
      <c r="Q17" s="552"/>
      <c r="R17" s="552"/>
      <c r="S17" s="552"/>
      <c r="T17" s="552"/>
      <c r="U17" s="552"/>
      <c r="V17" s="552"/>
      <c r="W17" s="552"/>
      <c r="X17" s="552"/>
      <c r="Y17" s="552"/>
      <c r="Z17" s="544"/>
      <c r="AA17" s="545"/>
      <c r="AB17" s="545"/>
      <c r="AC17" s="545"/>
      <c r="AD17" s="545"/>
      <c r="AE17" s="545"/>
      <c r="AF17" s="545"/>
      <c r="AG17" s="545"/>
      <c r="AH17" s="546"/>
      <c r="AI17" s="544"/>
      <c r="AJ17" s="545"/>
      <c r="AK17" s="545"/>
      <c r="AL17" s="545"/>
      <c r="AM17" s="545"/>
      <c r="AN17" s="545"/>
      <c r="AO17" s="545"/>
      <c r="AP17" s="546"/>
    </row>
    <row r="18" spans="1:42" x14ac:dyDescent="0.25">
      <c r="A18" s="62"/>
      <c r="C18" s="81"/>
      <c r="D18" s="82"/>
      <c r="E18" s="83"/>
      <c r="F18" s="84"/>
      <c r="G18" s="85"/>
      <c r="H18" s="85"/>
      <c r="I18" s="85"/>
      <c r="J18" s="85"/>
      <c r="K18" s="85"/>
      <c r="L18" s="85"/>
      <c r="M18" s="85"/>
      <c r="N18" s="85"/>
      <c r="O18" s="83"/>
      <c r="P18" s="83"/>
      <c r="Q18" s="83"/>
    </row>
    <row r="19" spans="1:42" ht="24" customHeight="1" x14ac:dyDescent="0.3">
      <c r="A19" s="62"/>
      <c r="C19" s="519"/>
      <c r="D19" s="85"/>
      <c r="E19" s="527"/>
      <c r="F19" s="527"/>
      <c r="G19" s="527"/>
      <c r="H19" s="527"/>
      <c r="I19" s="527"/>
      <c r="J19" s="527"/>
      <c r="K19" s="70"/>
      <c r="L19" s="70"/>
      <c r="M19" s="71"/>
      <c r="N19" s="71"/>
      <c r="O19" s="71"/>
      <c r="P19" s="71"/>
      <c r="Q19" s="71"/>
      <c r="R19" s="71"/>
      <c r="S19" s="71"/>
      <c r="T19" s="71"/>
      <c r="U19" s="71"/>
      <c r="V19" s="71"/>
      <c r="W19" s="71"/>
      <c r="X19" s="71"/>
      <c r="Y19" s="71"/>
      <c r="Z19" s="71"/>
    </row>
    <row r="20" spans="1:42" ht="34.5" customHeight="1" x14ac:dyDescent="0.3">
      <c r="A20" s="62"/>
      <c r="C20" s="519"/>
      <c r="D20" s="85"/>
      <c r="E20" s="220"/>
      <c r="F20" s="107"/>
      <c r="G20" s="107"/>
      <c r="H20" s="107"/>
      <c r="I20" s="107"/>
      <c r="J20" s="107"/>
      <c r="K20" s="107"/>
      <c r="L20" s="107"/>
      <c r="M20" s="86"/>
      <c r="N20" s="86"/>
      <c r="O20" s="86"/>
      <c r="P20" s="86"/>
      <c r="Q20" s="86"/>
      <c r="R20" s="86"/>
      <c r="S20" s="86"/>
      <c r="T20" s="87"/>
      <c r="U20" s="87"/>
      <c r="V20" s="86"/>
      <c r="W20" s="86"/>
      <c r="X20" s="86"/>
      <c r="Y20" s="86"/>
      <c r="Z20" s="86"/>
      <c r="AA20" s="86"/>
      <c r="AB20" s="86"/>
      <c r="AC20" s="86"/>
      <c r="AD20" s="86"/>
      <c r="AE20" s="86"/>
    </row>
    <row r="21" spans="1:42" ht="28.5" customHeight="1" x14ac:dyDescent="0.3">
      <c r="A21" s="62"/>
      <c r="C21" s="519"/>
      <c r="D21" s="85"/>
      <c r="E21" s="487" t="s">
        <v>304</v>
      </c>
      <c r="F21" s="487"/>
      <c r="G21" s="487"/>
      <c r="H21" s="487"/>
      <c r="I21" s="487"/>
      <c r="J21" s="487"/>
      <c r="K21" s="108"/>
      <c r="L21" s="108"/>
      <c r="M21" s="108"/>
      <c r="N21" s="108"/>
      <c r="O21" s="108"/>
      <c r="P21" s="108"/>
      <c r="Q21" s="108"/>
      <c r="R21" s="108"/>
      <c r="S21" s="108"/>
      <c r="T21" s="108"/>
      <c r="U21" s="87"/>
      <c r="V21" s="86"/>
      <c r="W21" s="86"/>
      <c r="X21" s="86"/>
      <c r="Y21" s="86"/>
      <c r="Z21" s="86"/>
      <c r="AA21" s="86"/>
      <c r="AB21" s="86"/>
      <c r="AC21" s="86"/>
      <c r="AD21" s="86"/>
      <c r="AE21" s="86"/>
    </row>
    <row r="22" spans="1:42" ht="16.5" customHeight="1" thickBot="1" x14ac:dyDescent="0.35">
      <c r="A22" s="62"/>
      <c r="C22" s="519"/>
      <c r="D22" s="85"/>
      <c r="E22" s="108"/>
      <c r="F22" s="108"/>
      <c r="G22" s="108"/>
      <c r="H22" s="108"/>
      <c r="I22" s="108"/>
      <c r="J22" s="108"/>
      <c r="K22" s="108"/>
      <c r="L22" s="108"/>
      <c r="M22" s="108"/>
      <c r="N22" s="108"/>
      <c r="O22" s="108"/>
      <c r="P22" s="108"/>
      <c r="Q22" s="108"/>
      <c r="R22" s="108"/>
      <c r="S22" s="108"/>
      <c r="T22" s="108"/>
      <c r="AG22" s="100"/>
      <c r="AH22" s="100"/>
      <c r="AI22" s="100"/>
      <c r="AJ22" s="100"/>
      <c r="AK22" s="100"/>
      <c r="AL22" s="100"/>
      <c r="AM22" s="100"/>
      <c r="AN22" s="100"/>
      <c r="AO22" s="100"/>
      <c r="AP22" s="100"/>
    </row>
    <row r="23" spans="1:42" ht="60" customHeight="1" x14ac:dyDescent="0.3">
      <c r="A23" s="62"/>
      <c r="C23" s="519"/>
      <c r="D23" s="88"/>
      <c r="E23" s="489" t="s">
        <v>305</v>
      </c>
      <c r="F23" s="490"/>
      <c r="G23" s="490"/>
      <c r="H23" s="491"/>
      <c r="I23" s="120"/>
      <c r="J23" s="217"/>
      <c r="K23" s="217"/>
      <c r="L23" s="217"/>
      <c r="M23" s="202"/>
      <c r="N23" s="202"/>
      <c r="O23" s="202"/>
      <c r="P23" s="202"/>
      <c r="Q23" s="202"/>
      <c r="R23" s="203"/>
      <c r="S23" s="203"/>
      <c r="T23" s="108"/>
      <c r="AG23" s="101"/>
      <c r="AH23" s="101"/>
      <c r="AI23" s="101"/>
      <c r="AJ23" s="101"/>
      <c r="AK23" s="102"/>
      <c r="AL23" s="102"/>
      <c r="AM23" s="102"/>
      <c r="AN23" s="102"/>
      <c r="AO23" s="101"/>
      <c r="AP23" s="101"/>
    </row>
    <row r="24" spans="1:42" ht="43" customHeight="1" x14ac:dyDescent="0.3">
      <c r="A24" s="62"/>
      <c r="C24" s="519"/>
      <c r="D24" s="88"/>
      <c r="E24" s="492" t="s">
        <v>306</v>
      </c>
      <c r="F24" s="493"/>
      <c r="G24" s="493" t="s">
        <v>306</v>
      </c>
      <c r="H24" s="494"/>
      <c r="I24" s="208"/>
      <c r="J24" s="217"/>
      <c r="K24" s="217"/>
      <c r="L24" s="217"/>
      <c r="M24" s="202"/>
      <c r="N24" s="202"/>
      <c r="O24" s="202"/>
      <c r="P24" s="202"/>
      <c r="Q24" s="202"/>
      <c r="R24" s="203"/>
      <c r="S24" s="203"/>
      <c r="T24" s="108"/>
      <c r="AG24" s="103"/>
      <c r="AH24" s="103"/>
      <c r="AI24" s="104"/>
      <c r="AJ24" s="104"/>
      <c r="AK24" s="104"/>
      <c r="AL24" s="104"/>
      <c r="AM24" s="104"/>
      <c r="AN24" s="104"/>
      <c r="AO24" s="103"/>
      <c r="AP24" s="104"/>
    </row>
    <row r="25" spans="1:42" ht="41.5" customHeight="1" x14ac:dyDescent="0.3">
      <c r="A25" s="62"/>
      <c r="C25" s="519"/>
      <c r="D25" s="88"/>
      <c r="E25" s="492" t="s">
        <v>307</v>
      </c>
      <c r="F25" s="493"/>
      <c r="G25" s="493" t="s">
        <v>307</v>
      </c>
      <c r="H25" s="494"/>
      <c r="I25" s="208"/>
      <c r="J25" s="217"/>
      <c r="K25" s="217"/>
      <c r="L25" s="217"/>
      <c r="M25" s="202"/>
      <c r="N25" s="202"/>
      <c r="O25" s="202"/>
      <c r="P25" s="202"/>
      <c r="Q25" s="202"/>
      <c r="R25" s="203"/>
      <c r="S25" s="203"/>
      <c r="T25" s="108"/>
      <c r="AG25" s="103"/>
      <c r="AH25" s="103"/>
      <c r="AI25" s="104"/>
      <c r="AJ25" s="104"/>
      <c r="AK25" s="104"/>
      <c r="AL25" s="104"/>
      <c r="AM25" s="104"/>
      <c r="AN25" s="104"/>
      <c r="AO25" s="103"/>
      <c r="AP25" s="104"/>
    </row>
    <row r="26" spans="1:42" ht="47.15" customHeight="1" thickBot="1" x14ac:dyDescent="0.35">
      <c r="A26" s="62"/>
      <c r="C26" s="519"/>
      <c r="D26" s="88"/>
      <c r="E26" s="528" t="s">
        <v>308</v>
      </c>
      <c r="F26" s="529"/>
      <c r="G26" s="529" t="s">
        <v>308</v>
      </c>
      <c r="H26" s="530"/>
      <c r="I26" s="209"/>
      <c r="J26" s="217"/>
      <c r="K26" s="217"/>
      <c r="L26" s="217"/>
      <c r="M26" s="202"/>
      <c r="N26" s="202"/>
      <c r="O26" s="202"/>
      <c r="P26" s="202"/>
      <c r="Q26" s="202"/>
      <c r="R26" s="203"/>
      <c r="S26" s="203"/>
      <c r="T26" s="108"/>
      <c r="AG26" s="103"/>
      <c r="AH26" s="103"/>
      <c r="AI26" s="104"/>
      <c r="AJ26" s="104"/>
      <c r="AK26" s="104"/>
      <c r="AL26" s="104"/>
      <c r="AM26" s="104"/>
      <c r="AN26" s="104"/>
      <c r="AO26" s="103"/>
      <c r="AP26" s="104"/>
    </row>
    <row r="27" spans="1:42" ht="25" customHeight="1" x14ac:dyDescent="0.3">
      <c r="A27" s="62"/>
      <c r="C27" s="519"/>
      <c r="D27" s="88"/>
      <c r="E27" s="488"/>
      <c r="F27" s="488"/>
      <c r="G27" s="488"/>
      <c r="H27" s="488"/>
      <c r="I27" s="488"/>
      <c r="J27" s="488"/>
      <c r="K27" s="488"/>
      <c r="L27" s="488"/>
      <c r="M27" s="202"/>
      <c r="N27" s="202"/>
      <c r="O27" s="202"/>
      <c r="P27" s="202"/>
      <c r="Q27" s="202"/>
      <c r="R27" s="203"/>
      <c r="S27" s="203"/>
      <c r="T27" s="108"/>
      <c r="AG27" s="103"/>
      <c r="AH27" s="103"/>
      <c r="AI27" s="104"/>
      <c r="AJ27" s="104"/>
      <c r="AK27" s="104"/>
      <c r="AL27" s="104"/>
      <c r="AM27" s="104"/>
      <c r="AN27" s="104"/>
      <c r="AO27" s="103"/>
      <c r="AP27" s="104"/>
    </row>
    <row r="28" spans="1:42" ht="25" customHeight="1" thickBot="1" x14ac:dyDescent="0.35">
      <c r="A28" s="62"/>
      <c r="C28" s="519"/>
      <c r="D28" s="88"/>
      <c r="E28" s="488" t="s">
        <v>273</v>
      </c>
      <c r="F28" s="488"/>
      <c r="G28" s="488"/>
      <c r="H28" s="488"/>
      <c r="I28" s="488"/>
      <c r="J28" s="488"/>
      <c r="K28" s="488"/>
      <c r="L28" s="488"/>
      <c r="M28" s="202"/>
      <c r="N28" s="202"/>
      <c r="O28" s="202"/>
      <c r="P28" s="202"/>
      <c r="Q28" s="202"/>
      <c r="R28" s="203"/>
      <c r="S28" s="203"/>
      <c r="T28" s="108"/>
      <c r="AG28" s="103"/>
      <c r="AH28" s="103"/>
      <c r="AI28" s="104"/>
      <c r="AJ28" s="104"/>
      <c r="AK28" s="104"/>
      <c r="AL28" s="104"/>
      <c r="AM28" s="104"/>
      <c r="AN28" s="104"/>
      <c r="AO28" s="103"/>
      <c r="AP28" s="104"/>
    </row>
    <row r="29" spans="1:42" ht="113.25" customHeight="1" thickBot="1" x14ac:dyDescent="0.3">
      <c r="A29" s="62"/>
      <c r="C29" s="519"/>
      <c r="D29" s="88"/>
      <c r="E29" s="158" t="s">
        <v>309</v>
      </c>
      <c r="F29" s="531" t="s">
        <v>310</v>
      </c>
      <c r="G29" s="500"/>
      <c r="H29" s="517" t="s">
        <v>311</v>
      </c>
      <c r="I29" s="517"/>
      <c r="J29" s="211" t="s">
        <v>312</v>
      </c>
      <c r="K29" s="211" t="s">
        <v>313</v>
      </c>
      <c r="L29" s="211" t="s">
        <v>314</v>
      </c>
      <c r="M29" s="211" t="s">
        <v>315</v>
      </c>
      <c r="N29" s="211" t="s">
        <v>316</v>
      </c>
      <c r="O29" s="498" t="s">
        <v>317</v>
      </c>
      <c r="P29" s="499"/>
      <c r="Q29" s="500"/>
      <c r="R29" s="517" t="s">
        <v>375</v>
      </c>
      <c r="S29" s="517"/>
      <c r="T29" s="517"/>
      <c r="U29" s="211" t="s">
        <v>318</v>
      </c>
      <c r="V29" s="211" t="s">
        <v>319</v>
      </c>
      <c r="W29" s="517" t="s">
        <v>320</v>
      </c>
      <c r="X29" s="517"/>
      <c r="Y29" s="498" t="s">
        <v>321</v>
      </c>
      <c r="Z29" s="500"/>
      <c r="AA29" s="517" t="s">
        <v>322</v>
      </c>
      <c r="AB29" s="517"/>
      <c r="AC29" s="532" t="s">
        <v>323</v>
      </c>
      <c r="AD29" s="532"/>
      <c r="AE29" s="517" t="s">
        <v>324</v>
      </c>
      <c r="AF29" s="557"/>
      <c r="AG29" s="103"/>
      <c r="AH29" s="103"/>
      <c r="AI29" s="104"/>
      <c r="AJ29" s="104"/>
      <c r="AK29" s="104"/>
      <c r="AL29" s="104"/>
      <c r="AM29" s="104"/>
      <c r="AN29" s="104"/>
      <c r="AO29" s="103"/>
      <c r="AP29" s="104"/>
    </row>
    <row r="30" spans="1:42" ht="25" customHeight="1" x14ac:dyDescent="0.25">
      <c r="A30" s="62"/>
      <c r="C30" s="519"/>
      <c r="D30" s="88"/>
      <c r="E30" s="155">
        <v>1</v>
      </c>
      <c r="F30" s="501"/>
      <c r="G30" s="502"/>
      <c r="H30" s="518"/>
      <c r="I30" s="518"/>
      <c r="J30" s="156"/>
      <c r="K30" s="156"/>
      <c r="L30" s="219"/>
      <c r="M30" s="156"/>
      <c r="N30" s="206"/>
      <c r="O30" s="590"/>
      <c r="P30" s="591"/>
      <c r="Q30" s="592"/>
      <c r="R30" s="518" t="str">
        <f>IF(M30="NO","No Aplica","")</f>
        <v/>
      </c>
      <c r="S30" s="518"/>
      <c r="T30" s="518"/>
      <c r="U30" s="157"/>
      <c r="V30" s="122" t="str">
        <f>IF(M30="NO","No Aplica","")</f>
        <v/>
      </c>
      <c r="W30" s="518" t="str">
        <f>IF(M30="NO","No Aplica","")</f>
        <v/>
      </c>
      <c r="X30" s="518"/>
      <c r="Y30" s="559"/>
      <c r="Z30" s="559"/>
      <c r="AA30" s="588"/>
      <c r="AB30" s="588"/>
      <c r="AC30" s="533"/>
      <c r="AD30" s="534"/>
      <c r="AE30" s="518"/>
      <c r="AF30" s="560"/>
      <c r="AG30" s="103"/>
      <c r="AH30" s="103"/>
      <c r="AI30" s="104"/>
      <c r="AJ30" s="104"/>
      <c r="AK30" s="104"/>
      <c r="AL30" s="104"/>
      <c r="AM30" s="104"/>
      <c r="AN30" s="104"/>
      <c r="AO30" s="103"/>
      <c r="AP30" s="104"/>
    </row>
    <row r="31" spans="1:42" ht="25" customHeight="1" x14ac:dyDescent="0.25">
      <c r="A31" s="62"/>
      <c r="C31" s="519"/>
      <c r="D31" s="88"/>
      <c r="E31" s="153">
        <v>2</v>
      </c>
      <c r="F31" s="485"/>
      <c r="G31" s="486"/>
      <c r="H31" s="486"/>
      <c r="I31" s="486"/>
      <c r="J31" s="109"/>
      <c r="K31" s="109"/>
      <c r="L31" s="219"/>
      <c r="M31" s="109"/>
      <c r="N31" s="207"/>
      <c r="O31" s="486"/>
      <c r="P31" s="486"/>
      <c r="Q31" s="486"/>
      <c r="R31" s="486" t="str">
        <f t="shared" ref="R31:R35" si="0">IF(M31="NO","No Aplica","")</f>
        <v/>
      </c>
      <c r="S31" s="486"/>
      <c r="T31" s="486"/>
      <c r="U31" s="121"/>
      <c r="V31" s="122" t="str">
        <f t="shared" ref="V31:V35" si="1">IF(M31="NO","No Aplica","")</f>
        <v/>
      </c>
      <c r="W31" s="486" t="str">
        <f t="shared" ref="W31:W35" si="2">IF(M31="NO","No Aplica","")</f>
        <v/>
      </c>
      <c r="X31" s="486"/>
      <c r="Y31" s="558"/>
      <c r="Z31" s="558"/>
      <c r="AA31" s="561"/>
      <c r="AB31" s="561"/>
      <c r="AC31" s="496"/>
      <c r="AD31" s="497"/>
      <c r="AE31" s="486"/>
      <c r="AF31" s="562"/>
      <c r="AG31" s="103"/>
      <c r="AH31" s="103"/>
      <c r="AI31" s="104"/>
      <c r="AJ31" s="104"/>
      <c r="AK31" s="104"/>
      <c r="AL31" s="104"/>
      <c r="AM31" s="104"/>
      <c r="AN31" s="104"/>
      <c r="AO31" s="103"/>
      <c r="AP31" s="104"/>
    </row>
    <row r="32" spans="1:42" ht="25" customHeight="1" x14ac:dyDescent="0.25">
      <c r="A32" s="62"/>
      <c r="C32" s="519"/>
      <c r="D32" s="88"/>
      <c r="E32" s="153">
        <v>3</v>
      </c>
      <c r="F32" s="485"/>
      <c r="G32" s="486"/>
      <c r="H32" s="486"/>
      <c r="I32" s="486"/>
      <c r="J32" s="109"/>
      <c r="K32" s="109"/>
      <c r="L32" s="219"/>
      <c r="M32" s="109"/>
      <c r="N32" s="207"/>
      <c r="O32" s="486"/>
      <c r="P32" s="486"/>
      <c r="Q32" s="486"/>
      <c r="R32" s="486" t="str">
        <f t="shared" si="0"/>
        <v/>
      </c>
      <c r="S32" s="486"/>
      <c r="T32" s="486"/>
      <c r="U32" s="121"/>
      <c r="V32" s="122" t="str">
        <f t="shared" si="1"/>
        <v/>
      </c>
      <c r="W32" s="486" t="str">
        <f t="shared" si="2"/>
        <v/>
      </c>
      <c r="X32" s="486"/>
      <c r="Y32" s="558"/>
      <c r="Z32" s="558"/>
      <c r="AA32" s="561"/>
      <c r="AB32" s="561"/>
      <c r="AC32" s="496"/>
      <c r="AD32" s="497"/>
      <c r="AE32" s="486"/>
      <c r="AF32" s="562"/>
      <c r="AG32" s="103"/>
      <c r="AH32" s="103"/>
      <c r="AI32" s="104"/>
      <c r="AJ32" s="104"/>
      <c r="AK32" s="104"/>
      <c r="AL32" s="104"/>
      <c r="AM32" s="104"/>
      <c r="AN32" s="104"/>
      <c r="AO32" s="103"/>
      <c r="AP32" s="104"/>
    </row>
    <row r="33" spans="1:42" ht="25" customHeight="1" x14ac:dyDescent="0.25">
      <c r="A33" s="62"/>
      <c r="C33" s="519"/>
      <c r="D33" s="88"/>
      <c r="E33" s="153">
        <v>4</v>
      </c>
      <c r="F33" s="485"/>
      <c r="G33" s="486"/>
      <c r="H33" s="486"/>
      <c r="I33" s="486"/>
      <c r="J33" s="109"/>
      <c r="K33" s="109"/>
      <c r="L33" s="219"/>
      <c r="M33" s="109"/>
      <c r="N33" s="207"/>
      <c r="O33" s="486"/>
      <c r="P33" s="486"/>
      <c r="Q33" s="486"/>
      <c r="R33" s="486" t="str">
        <f t="shared" si="0"/>
        <v/>
      </c>
      <c r="S33" s="486"/>
      <c r="T33" s="486"/>
      <c r="U33" s="121"/>
      <c r="V33" s="122" t="str">
        <f t="shared" si="1"/>
        <v/>
      </c>
      <c r="W33" s="486" t="str">
        <f t="shared" si="2"/>
        <v/>
      </c>
      <c r="X33" s="486"/>
      <c r="Y33" s="558"/>
      <c r="Z33" s="558"/>
      <c r="AA33" s="561"/>
      <c r="AB33" s="561"/>
      <c r="AC33" s="496"/>
      <c r="AD33" s="497"/>
      <c r="AE33" s="486"/>
      <c r="AF33" s="562"/>
      <c r="AG33" s="103"/>
      <c r="AH33" s="103"/>
      <c r="AI33" s="104"/>
      <c r="AJ33" s="104"/>
      <c r="AK33" s="104"/>
      <c r="AL33" s="104"/>
      <c r="AM33" s="104"/>
      <c r="AN33" s="104"/>
      <c r="AO33" s="103"/>
      <c r="AP33" s="104"/>
    </row>
    <row r="34" spans="1:42" ht="25" customHeight="1" x14ac:dyDescent="0.25">
      <c r="A34" s="62"/>
      <c r="C34" s="519"/>
      <c r="D34" s="88"/>
      <c r="E34" s="153">
        <v>5</v>
      </c>
      <c r="F34" s="485"/>
      <c r="G34" s="486"/>
      <c r="H34" s="486"/>
      <c r="I34" s="486"/>
      <c r="J34" s="109"/>
      <c r="K34" s="109"/>
      <c r="L34" s="219"/>
      <c r="M34" s="109"/>
      <c r="N34" s="207"/>
      <c r="O34" s="486"/>
      <c r="P34" s="486"/>
      <c r="Q34" s="486"/>
      <c r="R34" s="486" t="str">
        <f t="shared" si="0"/>
        <v/>
      </c>
      <c r="S34" s="486"/>
      <c r="T34" s="486"/>
      <c r="U34" s="121"/>
      <c r="V34" s="122" t="str">
        <f t="shared" si="1"/>
        <v/>
      </c>
      <c r="W34" s="486" t="str">
        <f t="shared" si="2"/>
        <v/>
      </c>
      <c r="X34" s="486"/>
      <c r="Y34" s="558"/>
      <c r="Z34" s="558"/>
      <c r="AA34" s="561"/>
      <c r="AB34" s="561"/>
      <c r="AC34" s="496"/>
      <c r="AD34" s="497"/>
      <c r="AE34" s="486"/>
      <c r="AF34" s="562"/>
      <c r="AG34" s="103"/>
      <c r="AH34" s="103"/>
      <c r="AI34" s="104"/>
      <c r="AJ34" s="104"/>
      <c r="AK34" s="104"/>
      <c r="AL34" s="104"/>
      <c r="AM34" s="104"/>
      <c r="AN34" s="104"/>
      <c r="AO34" s="103"/>
      <c r="AP34" s="104"/>
    </row>
    <row r="35" spans="1:42" ht="25" customHeight="1" thickBot="1" x14ac:dyDescent="0.3">
      <c r="A35" s="62"/>
      <c r="C35" s="519"/>
      <c r="D35" s="88"/>
      <c r="E35" s="154">
        <v>6</v>
      </c>
      <c r="F35" s="584"/>
      <c r="G35" s="526"/>
      <c r="H35" s="526"/>
      <c r="I35" s="526"/>
      <c r="J35" s="123"/>
      <c r="K35" s="123"/>
      <c r="L35" s="210"/>
      <c r="M35" s="123"/>
      <c r="N35" s="205"/>
      <c r="O35" s="526"/>
      <c r="P35" s="526"/>
      <c r="Q35" s="526"/>
      <c r="R35" s="526" t="str">
        <f t="shared" si="0"/>
        <v/>
      </c>
      <c r="S35" s="526"/>
      <c r="T35" s="526"/>
      <c r="U35" s="124"/>
      <c r="V35" s="125" t="str">
        <f t="shared" si="1"/>
        <v/>
      </c>
      <c r="W35" s="526" t="str">
        <f t="shared" si="2"/>
        <v/>
      </c>
      <c r="X35" s="526"/>
      <c r="Y35" s="569"/>
      <c r="Z35" s="569"/>
      <c r="AA35" s="589"/>
      <c r="AB35" s="589"/>
      <c r="AC35" s="576"/>
      <c r="AD35" s="577"/>
      <c r="AE35" s="526"/>
      <c r="AF35" s="568"/>
      <c r="AG35" s="103"/>
      <c r="AH35" s="103"/>
      <c r="AI35" s="104"/>
      <c r="AJ35" s="104"/>
      <c r="AK35" s="104"/>
      <c r="AL35" s="104"/>
      <c r="AM35" s="104"/>
      <c r="AN35" s="104"/>
      <c r="AO35" s="103"/>
      <c r="AP35" s="104"/>
    </row>
    <row r="36" spans="1:42" ht="30" customHeight="1" x14ac:dyDescent="0.25">
      <c r="A36" s="62"/>
      <c r="C36" s="519"/>
      <c r="D36" s="88"/>
      <c r="E36" s="597" t="s">
        <v>378</v>
      </c>
      <c r="F36" s="597"/>
      <c r="G36" s="597"/>
      <c r="H36" s="597"/>
      <c r="I36" s="597"/>
      <c r="J36" s="597"/>
      <c r="K36" s="597"/>
      <c r="L36" s="597"/>
      <c r="M36" s="597"/>
      <c r="N36" s="597"/>
      <c r="O36" s="597"/>
      <c r="P36" s="597"/>
      <c r="Q36" s="597"/>
      <c r="R36" s="597"/>
      <c r="S36" s="597"/>
      <c r="T36" s="597"/>
      <c r="U36" s="597"/>
      <c r="V36" s="597"/>
      <c r="W36" s="597"/>
      <c r="X36" s="597"/>
      <c r="Y36" s="597"/>
      <c r="Z36" s="597"/>
      <c r="AA36" s="597"/>
      <c r="AB36" s="597"/>
      <c r="AC36" s="597"/>
      <c r="AD36" s="597"/>
      <c r="AE36" s="597"/>
      <c r="AF36" s="597"/>
      <c r="AG36" s="103"/>
      <c r="AH36" s="103"/>
      <c r="AI36" s="104"/>
      <c r="AJ36" s="104"/>
      <c r="AK36" s="104"/>
      <c r="AL36" s="104"/>
      <c r="AM36" s="104"/>
      <c r="AN36" s="104"/>
      <c r="AO36" s="103"/>
      <c r="AP36" s="104"/>
    </row>
    <row r="37" spans="1:42" ht="17.25" customHeight="1" x14ac:dyDescent="0.3">
      <c r="A37" s="62"/>
      <c r="C37" s="519"/>
      <c r="D37" s="88"/>
      <c r="T37" s="108"/>
      <c r="AG37" s="103"/>
      <c r="AH37" s="103"/>
      <c r="AI37" s="104"/>
      <c r="AJ37" s="104"/>
      <c r="AK37" s="104"/>
      <c r="AL37" s="104"/>
      <c r="AM37" s="104"/>
      <c r="AN37" s="104"/>
      <c r="AO37" s="103"/>
      <c r="AP37" s="104"/>
    </row>
    <row r="38" spans="1:42" ht="43.5" customHeight="1" thickBot="1" x14ac:dyDescent="0.35">
      <c r="A38" s="62"/>
      <c r="C38" s="519"/>
      <c r="D38" s="88"/>
      <c r="E38" s="582" t="s">
        <v>325</v>
      </c>
      <c r="F38" s="582"/>
      <c r="G38" s="582"/>
      <c r="H38" s="582"/>
      <c r="I38" s="582"/>
      <c r="J38" s="582"/>
      <c r="K38" s="582"/>
      <c r="L38" s="582"/>
      <c r="M38" s="582"/>
      <c r="N38" s="582"/>
      <c r="O38" s="582"/>
      <c r="P38" s="582"/>
      <c r="Q38" s="582"/>
      <c r="R38" s="215"/>
      <c r="S38" s="215"/>
      <c r="T38" s="108"/>
      <c r="AG38" s="103"/>
      <c r="AH38" s="103"/>
      <c r="AI38" s="104"/>
      <c r="AJ38" s="104"/>
      <c r="AK38" s="104"/>
      <c r="AL38" s="104"/>
      <c r="AM38" s="104"/>
      <c r="AN38" s="104"/>
      <c r="AO38" s="103"/>
      <c r="AP38" s="104"/>
    </row>
    <row r="39" spans="1:42" ht="120.75" customHeight="1" thickBot="1" x14ac:dyDescent="0.3">
      <c r="A39" s="62"/>
      <c r="C39" s="519"/>
      <c r="D39" s="88"/>
      <c r="E39" s="151" t="s">
        <v>309</v>
      </c>
      <c r="F39" s="585" t="s">
        <v>334</v>
      </c>
      <c r="G39" s="581"/>
      <c r="H39" s="586" t="s">
        <v>326</v>
      </c>
      <c r="I39" s="580"/>
      <c r="J39" s="570" t="s">
        <v>327</v>
      </c>
      <c r="K39" s="571"/>
      <c r="L39" s="571"/>
      <c r="M39" s="174" t="s">
        <v>328</v>
      </c>
      <c r="N39" s="152" t="s">
        <v>329</v>
      </c>
      <c r="O39" s="152" t="s">
        <v>330</v>
      </c>
      <c r="P39" s="175" t="s">
        <v>331</v>
      </c>
      <c r="Q39" s="151" t="s">
        <v>332</v>
      </c>
      <c r="R39" s="199"/>
      <c r="S39" s="199"/>
      <c r="AG39" s="103"/>
      <c r="AH39" s="103"/>
      <c r="AI39" s="104"/>
      <c r="AJ39" s="104"/>
      <c r="AK39" s="104"/>
      <c r="AL39" s="104"/>
      <c r="AM39" s="104"/>
      <c r="AN39" s="104"/>
      <c r="AO39" s="103"/>
      <c r="AP39" s="104"/>
    </row>
    <row r="40" spans="1:42" ht="25" customHeight="1" x14ac:dyDescent="0.25">
      <c r="A40" s="62"/>
      <c r="C40" s="519"/>
      <c r="D40" s="88"/>
      <c r="E40" s="171">
        <v>1</v>
      </c>
      <c r="F40" s="574"/>
      <c r="G40" s="575"/>
      <c r="H40" s="587" t="str">
        <f>IFERROR((VLOOKUP(F40,$F$29:$AB$35,3,FALSE)),"")</f>
        <v/>
      </c>
      <c r="I40" s="521"/>
      <c r="J40" s="522" t="str">
        <f>IFERROR((VLOOKUP(F40,$F$29:$AB$35,10,FALSE)),"")</f>
        <v/>
      </c>
      <c r="K40" s="572"/>
      <c r="L40" s="572"/>
      <c r="M40" s="176"/>
      <c r="N40" s="127"/>
      <c r="O40" s="127"/>
      <c r="P40" s="177"/>
      <c r="Q40" s="161">
        <f>SUM(M40:P40)</f>
        <v>0</v>
      </c>
      <c r="R40" s="204"/>
      <c r="S40" s="204"/>
      <c r="AG40" s="103"/>
      <c r="AH40" s="103"/>
      <c r="AI40" s="104"/>
      <c r="AJ40" s="104"/>
      <c r="AK40" s="104"/>
      <c r="AL40" s="104"/>
      <c r="AM40" s="104"/>
      <c r="AN40" s="104"/>
      <c r="AO40" s="103"/>
      <c r="AP40" s="104"/>
    </row>
    <row r="41" spans="1:42" ht="25" customHeight="1" x14ac:dyDescent="0.25">
      <c r="A41" s="62"/>
      <c r="C41" s="519"/>
      <c r="D41" s="88"/>
      <c r="E41" s="172">
        <f>+E40+1</f>
        <v>2</v>
      </c>
      <c r="F41" s="555"/>
      <c r="G41" s="556"/>
      <c r="H41" s="563" t="str">
        <f>IFERROR((VLOOKUP(F41,$E$29:$AB$35,2,FALSE)),"")</f>
        <v/>
      </c>
      <c r="I41" s="564"/>
      <c r="J41" s="522" t="str">
        <f>IFERROR((VLOOKUP(F41,$E$28:$R$34,9,FALSE)),"")</f>
        <v/>
      </c>
      <c r="K41" s="572"/>
      <c r="L41" s="572"/>
      <c r="M41" s="133"/>
      <c r="N41" s="111"/>
      <c r="O41" s="111"/>
      <c r="P41" s="134"/>
      <c r="Q41" s="162">
        <f t="shared" ref="Q41:Q45" si="3">SUM(M41:P41)</f>
        <v>0</v>
      </c>
      <c r="R41" s="204"/>
      <c r="S41" s="204"/>
      <c r="AG41" s="103"/>
      <c r="AH41" s="103"/>
      <c r="AI41" s="104"/>
      <c r="AJ41" s="104"/>
      <c r="AK41" s="104"/>
      <c r="AL41" s="104"/>
      <c r="AM41" s="104"/>
      <c r="AN41" s="104"/>
      <c r="AO41" s="103"/>
      <c r="AP41" s="104"/>
    </row>
    <row r="42" spans="1:42" ht="25" customHeight="1" x14ac:dyDescent="0.25">
      <c r="A42" s="62"/>
      <c r="C42" s="519"/>
      <c r="D42" s="88"/>
      <c r="E42" s="172">
        <f t="shared" ref="E42:E45" si="4">+E41+1</f>
        <v>3</v>
      </c>
      <c r="F42" s="555"/>
      <c r="G42" s="556"/>
      <c r="H42" s="563" t="str">
        <f t="shared" ref="H42:H45" si="5">IFERROR((VLOOKUP(F42,$E$29:$AB$35,2,FALSE)),"")</f>
        <v/>
      </c>
      <c r="I42" s="564"/>
      <c r="J42" s="522" t="str">
        <f>IFERROR((VLOOKUP(F42,$E$28:$R$34,9,FALSE)),"")</f>
        <v/>
      </c>
      <c r="K42" s="572"/>
      <c r="L42" s="572"/>
      <c r="M42" s="132"/>
      <c r="N42" s="111"/>
      <c r="O42" s="111"/>
      <c r="P42" s="134"/>
      <c r="Q42" s="162">
        <f t="shared" si="3"/>
        <v>0</v>
      </c>
      <c r="R42" s="204"/>
      <c r="S42" s="204"/>
      <c r="AG42" s="103"/>
      <c r="AH42" s="103"/>
      <c r="AI42" s="104"/>
      <c r="AJ42" s="104"/>
      <c r="AK42" s="104"/>
      <c r="AL42" s="104"/>
      <c r="AM42" s="104"/>
      <c r="AN42" s="104"/>
      <c r="AO42" s="103"/>
      <c r="AP42" s="104"/>
    </row>
    <row r="43" spans="1:42" ht="25" customHeight="1" x14ac:dyDescent="0.25">
      <c r="A43" s="62"/>
      <c r="C43" s="519"/>
      <c r="D43" s="88"/>
      <c r="E43" s="172">
        <f t="shared" si="4"/>
        <v>4</v>
      </c>
      <c r="F43" s="555"/>
      <c r="G43" s="556"/>
      <c r="H43" s="563" t="str">
        <f t="shared" si="5"/>
        <v/>
      </c>
      <c r="I43" s="564"/>
      <c r="J43" s="522" t="str">
        <f>IFERROR((VLOOKUP(F43,$E$28:$R$34,9,FALSE)),"")</f>
        <v/>
      </c>
      <c r="K43" s="572"/>
      <c r="L43" s="572"/>
      <c r="M43" s="132"/>
      <c r="N43" s="111"/>
      <c r="O43" s="111"/>
      <c r="P43" s="134"/>
      <c r="Q43" s="162">
        <f t="shared" si="3"/>
        <v>0</v>
      </c>
      <c r="R43" s="204"/>
      <c r="S43" s="204"/>
      <c r="AG43" s="103"/>
      <c r="AH43" s="103"/>
      <c r="AI43" s="104"/>
      <c r="AJ43" s="104"/>
      <c r="AK43" s="104"/>
      <c r="AL43" s="104"/>
      <c r="AM43" s="104"/>
      <c r="AN43" s="104"/>
      <c r="AO43" s="103"/>
      <c r="AP43" s="104"/>
    </row>
    <row r="44" spans="1:42" ht="25" customHeight="1" x14ac:dyDescent="0.25">
      <c r="A44" s="62"/>
      <c r="C44" s="519"/>
      <c r="D44" s="88"/>
      <c r="E44" s="172">
        <f t="shared" si="4"/>
        <v>5</v>
      </c>
      <c r="F44" s="555"/>
      <c r="G44" s="556"/>
      <c r="H44" s="563" t="str">
        <f t="shared" si="5"/>
        <v/>
      </c>
      <c r="I44" s="564"/>
      <c r="J44" s="522" t="str">
        <f>IFERROR((VLOOKUP(F44,$E$28:$R$34,9,FALSE)),"")</f>
        <v/>
      </c>
      <c r="K44" s="572"/>
      <c r="L44" s="572"/>
      <c r="M44" s="132"/>
      <c r="N44" s="111"/>
      <c r="O44" s="111"/>
      <c r="P44" s="134"/>
      <c r="Q44" s="162">
        <f t="shared" si="3"/>
        <v>0</v>
      </c>
      <c r="R44" s="204"/>
      <c r="S44" s="204"/>
      <c r="AG44" s="103"/>
      <c r="AH44" s="103"/>
      <c r="AI44" s="104"/>
      <c r="AJ44" s="104"/>
      <c r="AK44" s="104"/>
      <c r="AL44" s="104"/>
      <c r="AM44" s="104"/>
      <c r="AN44" s="104"/>
      <c r="AO44" s="103"/>
      <c r="AP44" s="104"/>
    </row>
    <row r="45" spans="1:42" ht="25" customHeight="1" thickBot="1" x14ac:dyDescent="0.3">
      <c r="A45" s="62"/>
      <c r="C45" s="519"/>
      <c r="D45" s="88"/>
      <c r="E45" s="173">
        <f t="shared" si="4"/>
        <v>6</v>
      </c>
      <c r="F45" s="555"/>
      <c r="G45" s="556"/>
      <c r="H45" s="524" t="str">
        <f t="shared" si="5"/>
        <v/>
      </c>
      <c r="I45" s="525"/>
      <c r="J45" s="522" t="str">
        <f>IFERROR((VLOOKUP(F45,$E$28:$R$34,9,FALSE)),"")</f>
        <v/>
      </c>
      <c r="K45" s="572"/>
      <c r="L45" s="572"/>
      <c r="M45" s="136"/>
      <c r="N45" s="126"/>
      <c r="O45" s="126"/>
      <c r="P45" s="135"/>
      <c r="Q45" s="163">
        <f t="shared" si="3"/>
        <v>0</v>
      </c>
      <c r="R45" s="204"/>
      <c r="S45" s="204"/>
      <c r="AG45" s="103"/>
      <c r="AH45" s="103"/>
      <c r="AI45" s="104"/>
      <c r="AJ45" s="104"/>
      <c r="AK45" s="104"/>
      <c r="AL45" s="104"/>
      <c r="AM45" s="104"/>
      <c r="AN45" s="104"/>
      <c r="AO45" s="103"/>
      <c r="AP45" s="104"/>
    </row>
    <row r="46" spans="1:42" ht="25" customHeight="1" thickBot="1" x14ac:dyDescent="0.3">
      <c r="A46" s="62"/>
      <c r="C46" s="519"/>
      <c r="D46" s="88"/>
      <c r="E46" s="553" t="s">
        <v>333</v>
      </c>
      <c r="F46" s="554"/>
      <c r="G46" s="554"/>
      <c r="H46" s="554"/>
      <c r="I46" s="554"/>
      <c r="J46" s="554"/>
      <c r="K46" s="554"/>
      <c r="L46" s="554"/>
      <c r="M46" s="178">
        <f>SUM(M40:M45)</f>
        <v>0</v>
      </c>
      <c r="N46" s="159">
        <f t="shared" ref="N46:O46" si="6">SUM(N40:N45)</f>
        <v>0</v>
      </c>
      <c r="O46" s="159">
        <f t="shared" si="6"/>
        <v>0</v>
      </c>
      <c r="P46" s="179">
        <f>SUM(P40:P45)</f>
        <v>0</v>
      </c>
      <c r="Q46" s="160">
        <f>SUM(M46:P46)</f>
        <v>0</v>
      </c>
      <c r="R46" s="112"/>
      <c r="AG46" s="103"/>
      <c r="AH46" s="103"/>
      <c r="AI46" s="104"/>
      <c r="AJ46" s="104"/>
      <c r="AK46" s="104"/>
      <c r="AL46" s="104"/>
      <c r="AM46" s="104"/>
      <c r="AN46" s="104"/>
      <c r="AO46" s="103"/>
      <c r="AP46" s="104"/>
    </row>
    <row r="47" spans="1:42" ht="25" customHeight="1" x14ac:dyDescent="0.3">
      <c r="A47" s="62"/>
      <c r="C47" s="519"/>
      <c r="D47" s="88"/>
      <c r="E47" s="583"/>
      <c r="F47" s="583"/>
      <c r="G47" s="583"/>
      <c r="H47" s="583"/>
      <c r="I47" s="583"/>
      <c r="J47" s="583"/>
      <c r="K47" s="583"/>
      <c r="L47" s="583"/>
      <c r="M47" s="583"/>
      <c r="N47" s="583"/>
      <c r="O47" s="583"/>
      <c r="P47" s="583"/>
      <c r="Q47" s="113"/>
      <c r="R47" s="203"/>
      <c r="S47" s="203"/>
      <c r="T47" s="108"/>
      <c r="AG47" s="103"/>
      <c r="AH47" s="103"/>
      <c r="AI47" s="104"/>
      <c r="AJ47" s="104"/>
      <c r="AK47" s="104"/>
      <c r="AL47" s="104"/>
      <c r="AM47" s="104"/>
      <c r="AN47" s="104"/>
      <c r="AO47" s="103"/>
      <c r="AP47" s="104"/>
    </row>
    <row r="48" spans="1:42" ht="25" customHeight="1" x14ac:dyDescent="0.3">
      <c r="A48" s="62"/>
      <c r="C48" s="519"/>
      <c r="D48" s="88"/>
      <c r="E48" s="582" t="s">
        <v>275</v>
      </c>
      <c r="F48" s="582"/>
      <c r="G48" s="582"/>
      <c r="H48" s="582"/>
      <c r="I48" s="582"/>
      <c r="J48" s="582"/>
      <c r="K48" s="582"/>
      <c r="L48" s="582"/>
      <c r="M48" s="582"/>
      <c r="N48" s="582"/>
      <c r="O48" s="582"/>
      <c r="P48" s="582"/>
      <c r="Q48" s="582"/>
      <c r="R48" s="203"/>
      <c r="S48" s="203"/>
      <c r="T48" s="108"/>
      <c r="AG48" s="103"/>
      <c r="AH48" s="103"/>
      <c r="AI48" s="104"/>
      <c r="AJ48" s="104"/>
      <c r="AK48" s="104"/>
      <c r="AL48" s="104"/>
      <c r="AM48" s="104"/>
      <c r="AN48" s="104"/>
      <c r="AO48" s="103"/>
      <c r="AP48" s="104"/>
    </row>
    <row r="49" spans="1:42" ht="9" customHeight="1" thickBot="1" x14ac:dyDescent="0.3">
      <c r="A49" s="62"/>
      <c r="C49" s="519"/>
      <c r="D49" s="88"/>
      <c r="E49" s="201"/>
      <c r="F49" s="201"/>
      <c r="H49" s="201"/>
      <c r="K49" s="523"/>
      <c r="L49" s="523"/>
      <c r="M49" s="523"/>
      <c r="N49" s="523"/>
      <c r="O49" s="523"/>
      <c r="P49" s="523"/>
      <c r="Q49" s="523"/>
      <c r="R49" s="523"/>
      <c r="S49" s="201"/>
      <c r="T49" s="201"/>
      <c r="AG49" s="103"/>
      <c r="AH49" s="103"/>
      <c r="AI49" s="104"/>
      <c r="AJ49" s="104"/>
      <c r="AK49" s="104"/>
      <c r="AL49" s="104"/>
      <c r="AM49" s="104"/>
      <c r="AN49" s="104"/>
      <c r="AO49" s="103"/>
      <c r="AP49" s="104"/>
    </row>
    <row r="50" spans="1:42" ht="98.25" customHeight="1" thickBot="1" x14ac:dyDescent="0.3">
      <c r="A50" s="62"/>
      <c r="C50" s="519"/>
      <c r="D50" s="88"/>
      <c r="E50" s="212" t="s">
        <v>309</v>
      </c>
      <c r="F50" s="579" t="s">
        <v>334</v>
      </c>
      <c r="G50" s="579"/>
      <c r="H50" s="580" t="s">
        <v>335</v>
      </c>
      <c r="I50" s="580"/>
      <c r="J50" s="581"/>
      <c r="K50" s="174" t="s">
        <v>328</v>
      </c>
      <c r="L50" s="152" t="s">
        <v>329</v>
      </c>
      <c r="M50" s="152" t="s">
        <v>330</v>
      </c>
      <c r="N50" s="175" t="s">
        <v>331</v>
      </c>
      <c r="O50" s="151" t="s">
        <v>332</v>
      </c>
      <c r="P50" s="164"/>
      <c r="Q50" s="214"/>
      <c r="R50" s="164"/>
      <c r="S50" s="199"/>
      <c r="T50" s="578"/>
      <c r="U50" s="578"/>
      <c r="AG50" s="103"/>
      <c r="AH50" s="103"/>
      <c r="AI50" s="104"/>
      <c r="AJ50" s="104"/>
      <c r="AK50" s="104"/>
      <c r="AL50" s="104"/>
      <c r="AM50" s="104"/>
      <c r="AN50" s="104"/>
      <c r="AO50" s="103"/>
      <c r="AP50" s="104"/>
    </row>
    <row r="51" spans="1:42" ht="25" customHeight="1" x14ac:dyDescent="0.25">
      <c r="A51" s="62"/>
      <c r="C51" s="519"/>
      <c r="D51" s="88"/>
      <c r="E51" s="213">
        <v>1</v>
      </c>
      <c r="F51" s="448">
        <f>+F40</f>
        <v>0</v>
      </c>
      <c r="G51" s="448"/>
      <c r="H51" s="521" t="str">
        <f>+J40</f>
        <v/>
      </c>
      <c r="I51" s="521"/>
      <c r="J51" s="522"/>
      <c r="K51" s="176"/>
      <c r="L51" s="127"/>
      <c r="M51" s="127"/>
      <c r="N51" s="177"/>
      <c r="O51" s="161">
        <f>SUM(K51:N51)</f>
        <v>0</v>
      </c>
      <c r="P51" s="165"/>
      <c r="Q51" s="165"/>
      <c r="R51" s="165"/>
      <c r="S51" s="204"/>
      <c r="T51" s="565"/>
      <c r="U51" s="565"/>
      <c r="AG51" s="103"/>
      <c r="AH51" s="103"/>
      <c r="AI51" s="104"/>
      <c r="AJ51" s="104"/>
      <c r="AK51" s="104"/>
      <c r="AL51" s="104"/>
      <c r="AM51" s="104"/>
      <c r="AN51" s="104"/>
      <c r="AO51" s="103"/>
      <c r="AP51" s="104"/>
    </row>
    <row r="52" spans="1:42" ht="25" customHeight="1" x14ac:dyDescent="0.25">
      <c r="A52" s="62"/>
      <c r="C52" s="519"/>
      <c r="D52" s="88"/>
      <c r="E52" s="169">
        <f>+E51+1</f>
        <v>2</v>
      </c>
      <c r="F52" s="449">
        <f t="shared" ref="F52:F56" si="7">+F41</f>
        <v>0</v>
      </c>
      <c r="G52" s="449"/>
      <c r="H52" s="564" t="str">
        <f t="shared" ref="H52:H56" si="8">+J41</f>
        <v/>
      </c>
      <c r="I52" s="564"/>
      <c r="J52" s="566"/>
      <c r="K52" s="133"/>
      <c r="L52" s="111"/>
      <c r="M52" s="111"/>
      <c r="N52" s="134"/>
      <c r="O52" s="162">
        <f t="shared" ref="O52:O56" si="9">SUM(K52:N52)</f>
        <v>0</v>
      </c>
      <c r="P52" s="165"/>
      <c r="Q52" s="165"/>
      <c r="R52" s="165"/>
      <c r="S52" s="204"/>
      <c r="T52" s="565"/>
      <c r="U52" s="565"/>
      <c r="AG52" s="103"/>
      <c r="AH52" s="103"/>
      <c r="AI52" s="104"/>
      <c r="AJ52" s="104"/>
      <c r="AK52" s="104"/>
      <c r="AL52" s="104"/>
      <c r="AM52" s="104"/>
      <c r="AN52" s="104"/>
      <c r="AO52" s="103"/>
      <c r="AP52" s="104"/>
    </row>
    <row r="53" spans="1:42" ht="25" customHeight="1" x14ac:dyDescent="0.25">
      <c r="A53" s="62"/>
      <c r="C53" s="519"/>
      <c r="D53" s="88"/>
      <c r="E53" s="169">
        <f t="shared" ref="E53:E56" si="10">+E52+1</f>
        <v>3</v>
      </c>
      <c r="F53" s="449">
        <f t="shared" si="7"/>
        <v>0</v>
      </c>
      <c r="G53" s="449"/>
      <c r="H53" s="564" t="str">
        <f t="shared" si="8"/>
        <v/>
      </c>
      <c r="I53" s="564"/>
      <c r="J53" s="566"/>
      <c r="K53" s="132"/>
      <c r="L53" s="111"/>
      <c r="M53" s="111"/>
      <c r="N53" s="134"/>
      <c r="O53" s="162">
        <f t="shared" si="9"/>
        <v>0</v>
      </c>
      <c r="P53" s="165"/>
      <c r="Q53" s="165"/>
      <c r="R53" s="165"/>
      <c r="S53" s="204"/>
      <c r="T53" s="565"/>
      <c r="U53" s="565"/>
      <c r="AG53" s="101"/>
      <c r="AH53" s="101"/>
      <c r="AI53" s="101"/>
      <c r="AJ53" s="101"/>
      <c r="AK53" s="101"/>
      <c r="AL53" s="101"/>
      <c r="AM53" s="101"/>
      <c r="AN53" s="101"/>
      <c r="AO53" s="101"/>
      <c r="AP53" s="101"/>
    </row>
    <row r="54" spans="1:42" ht="25" customHeight="1" x14ac:dyDescent="0.25">
      <c r="A54" s="62"/>
      <c r="C54" s="519"/>
      <c r="D54" s="88"/>
      <c r="E54" s="169">
        <f t="shared" si="10"/>
        <v>4</v>
      </c>
      <c r="F54" s="449">
        <f t="shared" si="7"/>
        <v>0</v>
      </c>
      <c r="G54" s="449"/>
      <c r="H54" s="564" t="str">
        <f t="shared" si="8"/>
        <v/>
      </c>
      <c r="I54" s="564"/>
      <c r="J54" s="566"/>
      <c r="K54" s="132"/>
      <c r="L54" s="111"/>
      <c r="M54" s="111"/>
      <c r="N54" s="134"/>
      <c r="O54" s="162">
        <f t="shared" si="9"/>
        <v>0</v>
      </c>
      <c r="P54" s="165"/>
      <c r="Q54" s="165"/>
      <c r="R54" s="165"/>
      <c r="S54" s="204"/>
      <c r="T54" s="565"/>
      <c r="U54" s="565"/>
      <c r="AG54" s="101"/>
      <c r="AH54" s="101"/>
      <c r="AI54" s="101"/>
      <c r="AJ54" s="101"/>
      <c r="AK54" s="101"/>
      <c r="AL54" s="101"/>
      <c r="AM54" s="101"/>
      <c r="AN54" s="101"/>
      <c r="AO54" s="101"/>
      <c r="AP54" s="101"/>
    </row>
    <row r="55" spans="1:42" ht="25" customHeight="1" x14ac:dyDescent="0.25">
      <c r="A55" s="62"/>
      <c r="C55" s="519"/>
      <c r="D55" s="88"/>
      <c r="E55" s="169">
        <f t="shared" si="10"/>
        <v>5</v>
      </c>
      <c r="F55" s="449">
        <f t="shared" si="7"/>
        <v>0</v>
      </c>
      <c r="G55" s="449"/>
      <c r="H55" s="564" t="str">
        <f t="shared" si="8"/>
        <v/>
      </c>
      <c r="I55" s="564"/>
      <c r="J55" s="566"/>
      <c r="K55" s="132"/>
      <c r="L55" s="111"/>
      <c r="M55" s="111"/>
      <c r="N55" s="134"/>
      <c r="O55" s="162">
        <f t="shared" si="9"/>
        <v>0</v>
      </c>
      <c r="P55" s="165"/>
      <c r="Q55" s="165"/>
      <c r="R55" s="165"/>
      <c r="S55" s="204"/>
      <c r="T55" s="565"/>
      <c r="U55" s="565"/>
      <c r="AG55" s="101"/>
      <c r="AH55" s="101"/>
      <c r="AI55" s="101"/>
      <c r="AJ55" s="101"/>
      <c r="AK55" s="101"/>
      <c r="AL55" s="101"/>
      <c r="AM55" s="101"/>
      <c r="AN55" s="101"/>
      <c r="AO55" s="101"/>
      <c r="AP55" s="101"/>
    </row>
    <row r="56" spans="1:42" ht="25" customHeight="1" thickBot="1" x14ac:dyDescent="0.3">
      <c r="A56" s="62"/>
      <c r="C56" s="519"/>
      <c r="D56" s="88"/>
      <c r="E56" s="170">
        <f t="shared" si="10"/>
        <v>6</v>
      </c>
      <c r="F56" s="520">
        <f t="shared" si="7"/>
        <v>0</v>
      </c>
      <c r="G56" s="520"/>
      <c r="H56" s="525" t="str">
        <f t="shared" si="8"/>
        <v/>
      </c>
      <c r="I56" s="525"/>
      <c r="J56" s="567"/>
      <c r="K56" s="136"/>
      <c r="L56" s="126"/>
      <c r="M56" s="126"/>
      <c r="N56" s="135"/>
      <c r="O56" s="163">
        <f t="shared" si="9"/>
        <v>0</v>
      </c>
      <c r="P56" s="165"/>
      <c r="Q56" s="165"/>
      <c r="R56" s="165"/>
      <c r="S56" s="204"/>
      <c r="T56" s="565"/>
      <c r="U56" s="565"/>
      <c r="AG56" s="101"/>
      <c r="AH56" s="101"/>
      <c r="AI56" s="101"/>
      <c r="AJ56" s="101"/>
      <c r="AK56" s="101"/>
      <c r="AL56" s="101"/>
      <c r="AM56" s="101"/>
      <c r="AN56" s="101"/>
      <c r="AO56" s="101"/>
      <c r="AP56" s="101"/>
    </row>
    <row r="57" spans="1:42" ht="25" customHeight="1" thickBot="1" x14ac:dyDescent="0.35">
      <c r="A57" s="62"/>
      <c r="C57" s="519"/>
      <c r="D57" s="88"/>
      <c r="E57" s="457" t="s">
        <v>336</v>
      </c>
      <c r="F57" s="458"/>
      <c r="G57" s="458"/>
      <c r="H57" s="458"/>
      <c r="I57" s="458"/>
      <c r="J57" s="459"/>
      <c r="K57" s="178">
        <f>SUM(K51:K56)</f>
        <v>0</v>
      </c>
      <c r="L57" s="159">
        <f t="shared" ref="L57" si="11">SUM(L51:L56)</f>
        <v>0</v>
      </c>
      <c r="M57" s="159">
        <f t="shared" ref="M57" si="12">SUM(M51:M56)</f>
        <v>0</v>
      </c>
      <c r="N57" s="179">
        <f>SUM(N51:N56)</f>
        <v>0</v>
      </c>
      <c r="O57" s="160">
        <f>SUM(K57:N57)</f>
        <v>0</v>
      </c>
      <c r="P57" s="167"/>
      <c r="Q57" s="167"/>
      <c r="R57" s="167"/>
      <c r="S57" s="166"/>
      <c r="T57" s="168"/>
      <c r="AG57" s="101"/>
      <c r="AH57" s="101"/>
      <c r="AI57" s="101"/>
      <c r="AJ57" s="101"/>
      <c r="AK57" s="101"/>
      <c r="AL57" s="101"/>
      <c r="AM57" s="101"/>
      <c r="AN57" s="101"/>
      <c r="AO57" s="101"/>
      <c r="AP57" s="101"/>
    </row>
    <row r="58" spans="1:42" ht="15" customHeight="1" x14ac:dyDescent="0.25">
      <c r="A58" s="62"/>
      <c r="C58" s="519"/>
      <c r="D58" s="88"/>
      <c r="E58" s="582" t="s">
        <v>276</v>
      </c>
      <c r="F58" s="582"/>
      <c r="G58" s="582"/>
      <c r="H58" s="582"/>
      <c r="I58" s="582"/>
      <c r="J58" s="582"/>
      <c r="K58" s="202"/>
      <c r="L58" s="202"/>
      <c r="M58" s="202"/>
      <c r="N58" s="202"/>
      <c r="O58" s="202"/>
      <c r="P58" s="202"/>
      <c r="Q58" s="202"/>
      <c r="R58" s="203"/>
      <c r="S58" s="203"/>
      <c r="T58" s="203"/>
      <c r="AG58" s="101"/>
      <c r="AH58" s="101"/>
      <c r="AI58" s="101"/>
      <c r="AJ58" s="101"/>
      <c r="AK58" s="101"/>
      <c r="AL58" s="101"/>
      <c r="AM58" s="101"/>
      <c r="AN58" s="101"/>
      <c r="AO58" s="101"/>
      <c r="AP58" s="101"/>
    </row>
    <row r="59" spans="1:42" ht="39.75" customHeight="1" thickBot="1" x14ac:dyDescent="0.3">
      <c r="A59" s="62"/>
      <c r="C59" s="519"/>
      <c r="D59" s="88"/>
      <c r="E59" s="582"/>
      <c r="F59" s="582"/>
      <c r="G59" s="582"/>
      <c r="H59" s="582"/>
      <c r="I59" s="582"/>
      <c r="J59" s="582"/>
      <c r="K59" s="114"/>
      <c r="L59" s="202"/>
      <c r="M59" s="202"/>
      <c r="N59" s="202"/>
      <c r="O59" s="202"/>
      <c r="P59" s="202"/>
      <c r="Q59" s="202"/>
      <c r="R59" s="203"/>
      <c r="S59" s="203"/>
      <c r="T59" s="203"/>
      <c r="AG59" s="101"/>
      <c r="AH59" s="101"/>
      <c r="AI59" s="101"/>
      <c r="AJ59" s="101"/>
      <c r="AK59" s="101"/>
      <c r="AL59" s="101"/>
      <c r="AM59" s="101"/>
      <c r="AN59" s="101"/>
      <c r="AO59" s="101"/>
      <c r="AP59" s="101"/>
    </row>
    <row r="60" spans="1:42" ht="52.5" customHeight="1" thickBot="1" x14ac:dyDescent="0.3">
      <c r="A60" s="62"/>
      <c r="C60" s="519"/>
      <c r="D60" s="88"/>
      <c r="E60" s="460" t="s">
        <v>337</v>
      </c>
      <c r="F60" s="461"/>
      <c r="G60" s="462"/>
      <c r="H60" s="128" t="s">
        <v>328</v>
      </c>
      <c r="I60" s="200" t="s">
        <v>329</v>
      </c>
      <c r="J60" s="200" t="s">
        <v>330</v>
      </c>
      <c r="K60" s="131" t="s">
        <v>331</v>
      </c>
      <c r="L60" s="141" t="s">
        <v>338</v>
      </c>
      <c r="M60" s="110"/>
      <c r="N60" s="202"/>
      <c r="O60" s="202"/>
      <c r="P60" s="202"/>
      <c r="Q60" s="202"/>
      <c r="R60" s="203"/>
      <c r="S60" s="203"/>
      <c r="T60" s="203"/>
      <c r="AG60" s="101"/>
      <c r="AH60" s="101"/>
      <c r="AI60" s="101"/>
      <c r="AJ60" s="101"/>
      <c r="AK60" s="101"/>
      <c r="AL60" s="101"/>
      <c r="AM60" s="101"/>
      <c r="AN60" s="101"/>
      <c r="AO60" s="101"/>
      <c r="AP60" s="101"/>
    </row>
    <row r="61" spans="1:42" ht="52.5" customHeight="1" x14ac:dyDescent="0.25">
      <c r="A61" s="62"/>
      <c r="C61" s="519"/>
      <c r="D61" s="88"/>
      <c r="E61" s="463" t="s">
        <v>339</v>
      </c>
      <c r="F61" s="464"/>
      <c r="G61" s="465"/>
      <c r="H61" s="137">
        <f>+M46</f>
        <v>0</v>
      </c>
      <c r="I61" s="138">
        <f>+N46</f>
        <v>0</v>
      </c>
      <c r="J61" s="138">
        <f>+O46</f>
        <v>0</v>
      </c>
      <c r="K61" s="139">
        <f>+P46</f>
        <v>0</v>
      </c>
      <c r="L61" s="140">
        <f>SUM(H61:K61)</f>
        <v>0</v>
      </c>
      <c r="M61" s="114"/>
      <c r="N61" s="202"/>
      <c r="O61" s="202"/>
      <c r="P61" s="202"/>
      <c r="Q61" s="202"/>
      <c r="R61" s="203"/>
      <c r="S61" s="203"/>
      <c r="T61" s="203"/>
      <c r="AG61" s="101"/>
      <c r="AH61" s="101"/>
      <c r="AI61" s="101"/>
      <c r="AJ61" s="101"/>
      <c r="AK61" s="101"/>
      <c r="AL61" s="101"/>
      <c r="AM61" s="101"/>
      <c r="AN61" s="101"/>
      <c r="AO61" s="101"/>
      <c r="AP61" s="101"/>
    </row>
    <row r="62" spans="1:42" ht="52.5" customHeight="1" thickBot="1" x14ac:dyDescent="0.3">
      <c r="A62" s="62"/>
      <c r="C62" s="519"/>
      <c r="D62" s="88"/>
      <c r="E62" s="466" t="s">
        <v>340</v>
      </c>
      <c r="F62" s="467"/>
      <c r="G62" s="468"/>
      <c r="H62" s="142">
        <f>+K57</f>
        <v>0</v>
      </c>
      <c r="I62" s="142">
        <f t="shared" ref="I62:K62" si="13">+L57</f>
        <v>0</v>
      </c>
      <c r="J62" s="142">
        <f>+M57</f>
        <v>0</v>
      </c>
      <c r="K62" s="142">
        <f t="shared" si="13"/>
        <v>0</v>
      </c>
      <c r="L62" s="143">
        <f t="shared" ref="L62" si="14">SUM(H62:K62)</f>
        <v>0</v>
      </c>
      <c r="M62" s="114"/>
      <c r="N62" s="202"/>
      <c r="O62" s="202"/>
      <c r="P62" s="202"/>
      <c r="Q62" s="202"/>
      <c r="R62" s="203"/>
      <c r="S62" s="203"/>
      <c r="T62" s="203"/>
      <c r="AG62" s="101"/>
      <c r="AH62" s="101"/>
      <c r="AI62" s="101"/>
      <c r="AJ62" s="101"/>
      <c r="AK62" s="101"/>
      <c r="AL62" s="101"/>
      <c r="AM62" s="101"/>
      <c r="AN62" s="101"/>
      <c r="AO62" s="101"/>
      <c r="AP62" s="101"/>
    </row>
    <row r="63" spans="1:42" ht="61.5" customHeight="1" thickBot="1" x14ac:dyDescent="0.3">
      <c r="A63" s="62"/>
      <c r="C63" s="519"/>
      <c r="D63" s="88"/>
      <c r="E63" s="469" t="s">
        <v>341</v>
      </c>
      <c r="F63" s="470"/>
      <c r="G63" s="471"/>
      <c r="H63" s="221" t="str">
        <f>IFERROR((IF(H62/H61&gt;=100%,100%,H62/H61)),"")</f>
        <v/>
      </c>
      <c r="I63" s="222" t="str">
        <f t="shared" ref="I63:K63" si="15">IFERROR((IF(I62/I61&gt;=100%,100%,I62/I61)),"")</f>
        <v/>
      </c>
      <c r="J63" s="222" t="str">
        <f t="shared" si="15"/>
        <v/>
      </c>
      <c r="K63" s="223" t="str">
        <f t="shared" si="15"/>
        <v/>
      </c>
      <c r="L63" s="224" t="str">
        <f>IFERROR((IF(L62/L61&gt;=100%,100%,L62/L61)),"")</f>
        <v/>
      </c>
      <c r="M63" s="115"/>
      <c r="N63" s="217"/>
      <c r="O63" s="217"/>
      <c r="P63" s="217"/>
      <c r="Q63" s="217"/>
      <c r="R63" s="201"/>
      <c r="S63" s="201"/>
      <c r="T63" s="201"/>
      <c r="AG63" s="101"/>
      <c r="AH63" s="101"/>
      <c r="AI63" s="101"/>
      <c r="AJ63" s="101"/>
      <c r="AK63" s="101"/>
      <c r="AL63" s="101"/>
      <c r="AM63" s="101"/>
      <c r="AN63" s="101"/>
      <c r="AO63" s="101"/>
      <c r="AP63" s="101"/>
    </row>
    <row r="64" spans="1:42" ht="28.5" customHeight="1" x14ac:dyDescent="0.3">
      <c r="A64" s="62"/>
      <c r="C64" s="519"/>
      <c r="D64" s="88"/>
      <c r="E64" s="202"/>
      <c r="F64" s="202"/>
      <c r="G64" s="202"/>
      <c r="H64" s="202"/>
      <c r="I64" s="202"/>
      <c r="J64" s="202"/>
      <c r="K64" s="202"/>
      <c r="L64" s="202"/>
      <c r="M64" s="202"/>
      <c r="N64" s="202"/>
      <c r="O64" s="202"/>
      <c r="P64" s="202"/>
      <c r="Q64" s="202"/>
      <c r="R64" s="203"/>
      <c r="S64" s="203"/>
      <c r="T64" s="108"/>
      <c r="AG64" s="101"/>
      <c r="AH64" s="101"/>
      <c r="AI64" s="101"/>
      <c r="AJ64" s="101"/>
      <c r="AK64" s="101"/>
      <c r="AL64" s="101"/>
      <c r="AM64" s="101"/>
      <c r="AN64" s="101"/>
      <c r="AO64" s="101"/>
      <c r="AP64" s="101"/>
    </row>
    <row r="65" spans="1:42" ht="24" customHeight="1" x14ac:dyDescent="0.3">
      <c r="A65" s="62"/>
      <c r="C65" s="519"/>
      <c r="D65" s="88"/>
      <c r="E65" s="599" t="s">
        <v>342</v>
      </c>
      <c r="F65" s="599"/>
      <c r="G65" s="599"/>
      <c r="H65" s="599"/>
      <c r="I65" s="599"/>
      <c r="J65" s="599"/>
      <c r="K65" s="599"/>
      <c r="L65" s="599"/>
      <c r="M65" s="599"/>
      <c r="N65" s="599"/>
      <c r="O65" s="599"/>
      <c r="P65" s="599"/>
      <c r="Q65" s="599"/>
      <c r="R65" s="582"/>
      <c r="S65" s="582"/>
      <c r="T65" s="108"/>
      <c r="AG65" s="101"/>
      <c r="AH65" s="101"/>
      <c r="AI65" s="101"/>
      <c r="AJ65" s="101"/>
      <c r="AK65" s="101"/>
      <c r="AL65" s="101"/>
      <c r="AM65" s="101"/>
      <c r="AN65" s="101"/>
      <c r="AO65" s="101"/>
      <c r="AP65" s="101"/>
    </row>
    <row r="66" spans="1:42" ht="20.25" customHeight="1" x14ac:dyDescent="0.3">
      <c r="A66" s="62"/>
      <c r="C66" s="519"/>
      <c r="D66" s="88"/>
      <c r="E66" s="599" t="s">
        <v>343</v>
      </c>
      <c r="F66" s="599"/>
      <c r="G66" s="599"/>
      <c r="H66" s="599"/>
      <c r="I66" s="599"/>
      <c r="J66" s="599"/>
      <c r="K66" s="599"/>
      <c r="L66" s="599"/>
      <c r="M66" s="599"/>
      <c r="N66" s="599"/>
      <c r="O66" s="599"/>
      <c r="P66" s="599"/>
      <c r="Q66" s="599"/>
      <c r="R66" s="582"/>
      <c r="S66" s="582"/>
      <c r="T66" s="108"/>
      <c r="AG66" s="101"/>
      <c r="AH66" s="101"/>
      <c r="AI66" s="101"/>
      <c r="AJ66" s="101"/>
      <c r="AK66" s="101"/>
      <c r="AL66" s="101"/>
      <c r="AM66" s="101"/>
      <c r="AN66" s="101"/>
      <c r="AO66" s="101"/>
      <c r="AP66" s="101"/>
    </row>
    <row r="67" spans="1:42" ht="31.5" customHeight="1" thickBot="1" x14ac:dyDescent="0.35">
      <c r="A67" s="62"/>
      <c r="C67" s="519"/>
      <c r="D67" s="88"/>
      <c r="E67" s="600" t="s">
        <v>344</v>
      </c>
      <c r="F67" s="600"/>
      <c r="G67" s="600"/>
      <c r="H67" s="600"/>
      <c r="I67" s="600"/>
      <c r="J67" s="600"/>
      <c r="K67" s="600"/>
      <c r="L67" s="600"/>
      <c r="M67" s="600"/>
      <c r="N67" s="600"/>
      <c r="O67" s="600"/>
      <c r="P67" s="600"/>
      <c r="Q67" s="600"/>
      <c r="R67" s="601"/>
      <c r="S67" s="601"/>
      <c r="T67" s="108"/>
      <c r="AG67" s="101"/>
      <c r="AH67" s="101"/>
      <c r="AI67" s="101"/>
      <c r="AJ67" s="101"/>
      <c r="AK67" s="101"/>
      <c r="AL67" s="101"/>
      <c r="AM67" s="101"/>
      <c r="AN67" s="101"/>
      <c r="AO67" s="101"/>
      <c r="AP67" s="101"/>
    </row>
    <row r="68" spans="1:42" ht="138.75" customHeight="1" thickBot="1" x14ac:dyDescent="0.3">
      <c r="A68" s="62"/>
      <c r="C68" s="519"/>
      <c r="D68" s="88"/>
      <c r="E68" s="129" t="s">
        <v>345</v>
      </c>
      <c r="F68" s="450" t="s">
        <v>346</v>
      </c>
      <c r="G68" s="450"/>
      <c r="H68" s="450"/>
      <c r="I68" s="598" t="s">
        <v>334</v>
      </c>
      <c r="J68" s="598"/>
      <c r="K68" s="450" t="s">
        <v>347</v>
      </c>
      <c r="L68" s="450"/>
      <c r="M68" s="450"/>
      <c r="N68" s="450" t="s">
        <v>348</v>
      </c>
      <c r="O68" s="450"/>
      <c r="P68" s="453" t="s">
        <v>349</v>
      </c>
      <c r="Q68" s="454"/>
      <c r="R68" s="182" t="s">
        <v>350</v>
      </c>
      <c r="S68" s="573" t="s">
        <v>351</v>
      </c>
      <c r="T68" s="454"/>
      <c r="U68" s="453" t="s">
        <v>352</v>
      </c>
      <c r="V68" s="454"/>
      <c r="W68" s="453" t="s">
        <v>353</v>
      </c>
      <c r="X68" s="454"/>
      <c r="Y68" s="453" t="s">
        <v>354</v>
      </c>
      <c r="Z68" s="454"/>
      <c r="AA68" s="130" t="s">
        <v>355</v>
      </c>
      <c r="AB68" s="593" t="s">
        <v>324</v>
      </c>
      <c r="AC68" s="594"/>
      <c r="AG68" s="101"/>
      <c r="AH68" s="101"/>
      <c r="AI68" s="101"/>
      <c r="AJ68" s="101"/>
      <c r="AK68" s="101"/>
      <c r="AL68" s="101"/>
      <c r="AM68" s="101"/>
      <c r="AN68" s="101"/>
      <c r="AO68" s="101"/>
      <c r="AP68" s="101"/>
    </row>
    <row r="69" spans="1:42" ht="25" customHeight="1" x14ac:dyDescent="0.25">
      <c r="A69" s="62"/>
      <c r="C69" s="519"/>
      <c r="D69" s="88"/>
      <c r="E69" s="148"/>
      <c r="F69" s="475"/>
      <c r="G69" s="475"/>
      <c r="H69" s="475"/>
      <c r="I69" s="475"/>
      <c r="J69" s="475"/>
      <c r="K69" s="475"/>
      <c r="L69" s="475"/>
      <c r="M69" s="475"/>
      <c r="N69" s="451"/>
      <c r="O69" s="452"/>
      <c r="P69" s="455"/>
      <c r="Q69" s="456"/>
      <c r="R69" s="183"/>
      <c r="S69" s="604"/>
      <c r="T69" s="477"/>
      <c r="U69" s="476"/>
      <c r="V69" s="477"/>
      <c r="W69" s="476"/>
      <c r="X69" s="477"/>
      <c r="Y69" s="476"/>
      <c r="Z69" s="477"/>
      <c r="AA69" s="186" t="str">
        <f t="shared" ref="AA69:AA78" si="16">IFERROR((W69/S69),"")</f>
        <v/>
      </c>
      <c r="AB69" s="595"/>
      <c r="AC69" s="596"/>
      <c r="AG69" s="101"/>
      <c r="AH69" s="101"/>
      <c r="AI69" s="101"/>
      <c r="AJ69" s="101"/>
      <c r="AK69" s="101"/>
      <c r="AL69" s="101"/>
      <c r="AM69" s="101"/>
      <c r="AN69" s="101"/>
      <c r="AO69" s="101"/>
      <c r="AP69" s="101"/>
    </row>
    <row r="70" spans="1:42" ht="25" customHeight="1" x14ac:dyDescent="0.25">
      <c r="A70" s="62"/>
      <c r="C70" s="519"/>
      <c r="D70" s="88"/>
      <c r="E70" s="149"/>
      <c r="F70" s="447"/>
      <c r="G70" s="447"/>
      <c r="H70" s="447"/>
      <c r="I70" s="447"/>
      <c r="J70" s="447"/>
      <c r="K70" s="447"/>
      <c r="L70" s="447"/>
      <c r="M70" s="447"/>
      <c r="N70" s="509"/>
      <c r="O70" s="510"/>
      <c r="P70" s="445"/>
      <c r="Q70" s="446"/>
      <c r="R70" s="184"/>
      <c r="S70" s="439"/>
      <c r="T70" s="440"/>
      <c r="U70" s="443"/>
      <c r="V70" s="440"/>
      <c r="W70" s="443"/>
      <c r="X70" s="440"/>
      <c r="Y70" s="443"/>
      <c r="Z70" s="440"/>
      <c r="AA70" s="187" t="str">
        <f t="shared" si="16"/>
        <v/>
      </c>
      <c r="AB70" s="433"/>
      <c r="AC70" s="434"/>
      <c r="AG70" s="101"/>
      <c r="AH70" s="101"/>
      <c r="AI70" s="101"/>
      <c r="AJ70" s="101"/>
      <c r="AK70" s="101"/>
      <c r="AL70" s="101"/>
      <c r="AM70" s="101"/>
      <c r="AN70" s="101"/>
      <c r="AO70" s="101"/>
      <c r="AP70" s="101"/>
    </row>
    <row r="71" spans="1:42" ht="25" customHeight="1" x14ac:dyDescent="0.25">
      <c r="A71" s="62"/>
      <c r="C71" s="519"/>
      <c r="D71" s="88"/>
      <c r="E71" s="149"/>
      <c r="F71" s="447"/>
      <c r="G71" s="447"/>
      <c r="H71" s="447"/>
      <c r="I71" s="447"/>
      <c r="J71" s="447"/>
      <c r="K71" s="447"/>
      <c r="L71" s="447"/>
      <c r="M71" s="447"/>
      <c r="N71" s="509"/>
      <c r="O71" s="510"/>
      <c r="P71" s="445"/>
      <c r="Q71" s="446"/>
      <c r="R71" s="184"/>
      <c r="S71" s="439"/>
      <c r="T71" s="440"/>
      <c r="U71" s="443"/>
      <c r="V71" s="440"/>
      <c r="W71" s="443"/>
      <c r="X71" s="440"/>
      <c r="Y71" s="443"/>
      <c r="Z71" s="440"/>
      <c r="AA71" s="187" t="str">
        <f t="shared" si="16"/>
        <v/>
      </c>
      <c r="AB71" s="433"/>
      <c r="AC71" s="434"/>
      <c r="AG71" s="101"/>
      <c r="AH71" s="101"/>
      <c r="AI71" s="101"/>
      <c r="AJ71" s="101"/>
      <c r="AK71" s="101"/>
      <c r="AL71" s="101"/>
      <c r="AM71" s="101"/>
      <c r="AN71" s="101"/>
      <c r="AO71" s="101"/>
      <c r="AP71" s="101"/>
    </row>
    <row r="72" spans="1:42" ht="25" customHeight="1" x14ac:dyDescent="0.25">
      <c r="A72" s="62"/>
      <c r="C72" s="519"/>
      <c r="D72" s="88"/>
      <c r="E72" s="149"/>
      <c r="F72" s="447"/>
      <c r="G72" s="447"/>
      <c r="H72" s="447"/>
      <c r="I72" s="447"/>
      <c r="J72" s="447"/>
      <c r="K72" s="447"/>
      <c r="L72" s="447"/>
      <c r="M72" s="447"/>
      <c r="N72" s="509"/>
      <c r="O72" s="510"/>
      <c r="P72" s="445"/>
      <c r="Q72" s="446"/>
      <c r="R72" s="184"/>
      <c r="S72" s="439"/>
      <c r="T72" s="440"/>
      <c r="U72" s="443"/>
      <c r="V72" s="440"/>
      <c r="W72" s="443"/>
      <c r="X72" s="440"/>
      <c r="Y72" s="443"/>
      <c r="Z72" s="440"/>
      <c r="AA72" s="187" t="str">
        <f t="shared" si="16"/>
        <v/>
      </c>
      <c r="AB72" s="433"/>
      <c r="AC72" s="434"/>
      <c r="AG72" s="101"/>
      <c r="AH72" s="101"/>
      <c r="AI72" s="101"/>
      <c r="AJ72" s="101"/>
      <c r="AK72" s="101"/>
      <c r="AL72" s="101"/>
      <c r="AM72" s="101"/>
      <c r="AN72" s="101"/>
      <c r="AO72" s="101"/>
      <c r="AP72" s="101"/>
    </row>
    <row r="73" spans="1:42" ht="25" customHeight="1" x14ac:dyDescent="0.25">
      <c r="A73" s="62"/>
      <c r="C73" s="519"/>
      <c r="D73" s="88"/>
      <c r="E73" s="149"/>
      <c r="F73" s="447"/>
      <c r="G73" s="447"/>
      <c r="H73" s="447"/>
      <c r="I73" s="447"/>
      <c r="J73" s="447"/>
      <c r="K73" s="447"/>
      <c r="L73" s="447"/>
      <c r="M73" s="447"/>
      <c r="N73" s="509"/>
      <c r="O73" s="510"/>
      <c r="P73" s="445"/>
      <c r="Q73" s="446"/>
      <c r="R73" s="184"/>
      <c r="S73" s="439"/>
      <c r="T73" s="440"/>
      <c r="U73" s="443"/>
      <c r="V73" s="440"/>
      <c r="W73" s="443"/>
      <c r="X73" s="440"/>
      <c r="Y73" s="443"/>
      <c r="Z73" s="440"/>
      <c r="AA73" s="187" t="str">
        <f t="shared" si="16"/>
        <v/>
      </c>
      <c r="AB73" s="433"/>
      <c r="AC73" s="434"/>
      <c r="AG73" s="101"/>
      <c r="AH73" s="101"/>
      <c r="AI73" s="101"/>
      <c r="AJ73" s="101"/>
      <c r="AK73" s="101"/>
      <c r="AL73" s="101"/>
      <c r="AM73" s="101"/>
      <c r="AN73" s="101"/>
      <c r="AO73" s="101"/>
      <c r="AP73" s="101"/>
    </row>
    <row r="74" spans="1:42" ht="25" customHeight="1" x14ac:dyDescent="0.25">
      <c r="A74" s="62"/>
      <c r="C74" s="519"/>
      <c r="D74" s="88"/>
      <c r="E74" s="149"/>
      <c r="F74" s="447"/>
      <c r="G74" s="447"/>
      <c r="H74" s="447"/>
      <c r="I74" s="447"/>
      <c r="J74" s="447"/>
      <c r="K74" s="447"/>
      <c r="L74" s="447"/>
      <c r="M74" s="447"/>
      <c r="N74" s="509"/>
      <c r="O74" s="510"/>
      <c r="P74" s="445"/>
      <c r="Q74" s="446"/>
      <c r="R74" s="184"/>
      <c r="S74" s="439"/>
      <c r="T74" s="440"/>
      <c r="U74" s="443"/>
      <c r="V74" s="440"/>
      <c r="W74" s="443"/>
      <c r="X74" s="440"/>
      <c r="Y74" s="443"/>
      <c r="Z74" s="440"/>
      <c r="AA74" s="187" t="str">
        <f t="shared" si="16"/>
        <v/>
      </c>
      <c r="AB74" s="433"/>
      <c r="AC74" s="434"/>
      <c r="AG74" s="101"/>
      <c r="AH74" s="101"/>
      <c r="AI74" s="101"/>
      <c r="AJ74" s="101"/>
      <c r="AK74" s="101"/>
      <c r="AL74" s="101"/>
      <c r="AM74" s="101"/>
      <c r="AN74" s="101"/>
      <c r="AO74" s="101"/>
      <c r="AP74" s="101"/>
    </row>
    <row r="75" spans="1:42" ht="25" customHeight="1" x14ac:dyDescent="0.25">
      <c r="A75" s="62"/>
      <c r="C75" s="519"/>
      <c r="D75" s="88"/>
      <c r="E75" s="149"/>
      <c r="F75" s="447"/>
      <c r="G75" s="447"/>
      <c r="H75" s="447"/>
      <c r="I75" s="447"/>
      <c r="J75" s="447"/>
      <c r="K75" s="447"/>
      <c r="L75" s="447"/>
      <c r="M75" s="447"/>
      <c r="N75" s="509"/>
      <c r="O75" s="510"/>
      <c r="P75" s="445"/>
      <c r="Q75" s="446"/>
      <c r="R75" s="184"/>
      <c r="S75" s="439"/>
      <c r="T75" s="440"/>
      <c r="U75" s="443"/>
      <c r="V75" s="440"/>
      <c r="W75" s="443"/>
      <c r="X75" s="440"/>
      <c r="Y75" s="443"/>
      <c r="Z75" s="440"/>
      <c r="AA75" s="187" t="str">
        <f t="shared" si="16"/>
        <v/>
      </c>
      <c r="AB75" s="433"/>
      <c r="AC75" s="434"/>
      <c r="AG75" s="101"/>
      <c r="AH75" s="101"/>
      <c r="AI75" s="101"/>
      <c r="AJ75" s="101"/>
      <c r="AK75" s="101"/>
      <c r="AL75" s="101"/>
      <c r="AM75" s="101"/>
      <c r="AN75" s="101"/>
      <c r="AO75" s="101"/>
      <c r="AP75" s="101"/>
    </row>
    <row r="76" spans="1:42" ht="25" customHeight="1" x14ac:dyDescent="0.25">
      <c r="A76" s="62"/>
      <c r="C76" s="519"/>
      <c r="D76" s="88"/>
      <c r="E76" s="149"/>
      <c r="F76" s="447"/>
      <c r="G76" s="447"/>
      <c r="H76" s="447"/>
      <c r="I76" s="447"/>
      <c r="J76" s="447"/>
      <c r="K76" s="447"/>
      <c r="L76" s="447"/>
      <c r="M76" s="447"/>
      <c r="N76" s="509"/>
      <c r="O76" s="510"/>
      <c r="P76" s="445"/>
      <c r="Q76" s="446"/>
      <c r="R76" s="184"/>
      <c r="S76" s="439"/>
      <c r="T76" s="440"/>
      <c r="U76" s="443"/>
      <c r="V76" s="440"/>
      <c r="W76" s="443"/>
      <c r="X76" s="440"/>
      <c r="Y76" s="443"/>
      <c r="Z76" s="440"/>
      <c r="AA76" s="187" t="str">
        <f t="shared" si="16"/>
        <v/>
      </c>
      <c r="AB76" s="433"/>
      <c r="AC76" s="434"/>
      <c r="AG76" s="101"/>
      <c r="AH76" s="101"/>
      <c r="AI76" s="101"/>
      <c r="AJ76" s="101"/>
      <c r="AK76" s="101"/>
      <c r="AL76" s="101"/>
      <c r="AM76" s="101"/>
      <c r="AN76" s="101"/>
      <c r="AO76" s="101"/>
      <c r="AP76" s="101"/>
    </row>
    <row r="77" spans="1:42" ht="25" customHeight="1" thickBot="1" x14ac:dyDescent="0.3">
      <c r="A77" s="62"/>
      <c r="C77" s="519"/>
      <c r="D77" s="88"/>
      <c r="E77" s="150"/>
      <c r="F77" s="472"/>
      <c r="G77" s="472"/>
      <c r="H77" s="472"/>
      <c r="I77" s="472"/>
      <c r="J77" s="472"/>
      <c r="K77" s="472"/>
      <c r="L77" s="472"/>
      <c r="M77" s="472"/>
      <c r="N77" s="602"/>
      <c r="O77" s="603"/>
      <c r="P77" s="473"/>
      <c r="Q77" s="474"/>
      <c r="R77" s="185"/>
      <c r="S77" s="441"/>
      <c r="T77" s="442"/>
      <c r="U77" s="444"/>
      <c r="V77" s="442"/>
      <c r="W77" s="444"/>
      <c r="X77" s="442"/>
      <c r="Y77" s="444"/>
      <c r="Z77" s="442"/>
      <c r="AA77" s="188" t="str">
        <f t="shared" si="16"/>
        <v/>
      </c>
      <c r="AB77" s="435"/>
      <c r="AC77" s="436"/>
      <c r="AG77" s="67"/>
      <c r="AH77" s="69"/>
      <c r="AI77" s="68"/>
      <c r="AJ77" s="67"/>
      <c r="AK77" s="105"/>
      <c r="AL77" s="68"/>
      <c r="AM77" s="67"/>
      <c r="AN77" s="106"/>
      <c r="AO77" s="68"/>
    </row>
    <row r="78" spans="1:42" ht="25" customHeight="1" thickBot="1" x14ac:dyDescent="0.3">
      <c r="A78" s="62"/>
      <c r="C78" s="519"/>
      <c r="D78" s="88"/>
      <c r="E78" s="431" t="s">
        <v>338</v>
      </c>
      <c r="F78" s="432"/>
      <c r="G78" s="432"/>
      <c r="H78" s="432"/>
      <c r="I78" s="432"/>
      <c r="J78" s="432"/>
      <c r="K78" s="432"/>
      <c r="L78" s="432"/>
      <c r="M78" s="432"/>
      <c r="N78" s="432"/>
      <c r="O78" s="432"/>
      <c r="P78" s="432"/>
      <c r="Q78" s="432"/>
      <c r="R78" s="432"/>
      <c r="S78" s="189">
        <f>SUM(S69:S77)</f>
        <v>0</v>
      </c>
      <c r="T78" s="181"/>
      <c r="U78" s="180">
        <f>SUM(U69:U77)</f>
        <v>0</v>
      </c>
      <c r="V78" s="181"/>
      <c r="W78" s="180">
        <f>SUM(W69:W77)</f>
        <v>0</v>
      </c>
      <c r="X78" s="181"/>
      <c r="Y78" s="180">
        <f>SUM(Y69:Y77)</f>
        <v>0</v>
      </c>
      <c r="Z78" s="181"/>
      <c r="AA78" s="190" t="str">
        <f t="shared" si="16"/>
        <v/>
      </c>
      <c r="AB78" s="437"/>
      <c r="AC78" s="438"/>
      <c r="AG78" s="67"/>
      <c r="AH78" s="69"/>
      <c r="AI78" s="68"/>
      <c r="AJ78" s="67"/>
      <c r="AK78" s="105"/>
      <c r="AL78" s="68"/>
      <c r="AM78" s="67"/>
      <c r="AN78" s="106"/>
      <c r="AO78" s="68"/>
    </row>
    <row r="79" spans="1:42" ht="24" customHeight="1" x14ac:dyDescent="0.3">
      <c r="A79" s="62"/>
      <c r="C79" s="519"/>
      <c r="D79" s="88"/>
      <c r="E79" s="118"/>
      <c r="F79" s="118"/>
      <c r="G79" s="118"/>
      <c r="H79" s="118"/>
      <c r="I79" s="118"/>
      <c r="J79" s="117"/>
      <c r="K79" s="117"/>
      <c r="L79" s="117"/>
      <c r="M79" s="117"/>
      <c r="N79" s="119"/>
      <c r="O79" s="116"/>
      <c r="P79" s="108"/>
      <c r="Q79" s="108"/>
      <c r="R79" s="108"/>
      <c r="S79" s="117"/>
      <c r="T79" s="108"/>
      <c r="AG79" s="67"/>
      <c r="AH79" s="69"/>
      <c r="AI79" s="68"/>
      <c r="AJ79" s="67"/>
      <c r="AK79" s="105"/>
      <c r="AL79" s="68"/>
      <c r="AM79" s="67"/>
      <c r="AN79" s="106"/>
      <c r="AO79" s="68"/>
    </row>
    <row r="80" spans="1:42" x14ac:dyDescent="0.25">
      <c r="A80" s="62"/>
    </row>
    <row r="81" spans="1:25" x14ac:dyDescent="0.25">
      <c r="A81" s="62"/>
    </row>
    <row r="82" spans="1:25" s="64" customFormat="1" x14ac:dyDescent="0.25">
      <c r="A82" s="62"/>
      <c r="B82" s="89"/>
      <c r="C82" s="90"/>
      <c r="D82" s="91"/>
      <c r="E82" s="91"/>
      <c r="F82" s="91"/>
      <c r="G82" s="91"/>
      <c r="H82" s="91"/>
      <c r="I82" s="91"/>
      <c r="J82" s="91"/>
      <c r="K82" s="91"/>
      <c r="L82" s="91"/>
      <c r="M82" s="91"/>
      <c r="N82" s="91"/>
      <c r="O82" s="91"/>
      <c r="P82" s="91"/>
      <c r="Q82" s="91"/>
      <c r="R82" s="91"/>
      <c r="S82" s="91"/>
      <c r="T82" s="91"/>
      <c r="U82" s="91"/>
      <c r="V82" s="91"/>
      <c r="W82" s="91"/>
      <c r="X82" s="91"/>
      <c r="Y82" s="91"/>
    </row>
    <row r="83" spans="1:25" s="64" customFormat="1" ht="31.5" customHeight="1" x14ac:dyDescent="0.25">
      <c r="A83" s="62"/>
      <c r="B83" s="506" t="s">
        <v>356</v>
      </c>
      <c r="C83" s="506"/>
      <c r="D83" s="506"/>
      <c r="E83" s="506"/>
      <c r="F83" s="506"/>
      <c r="G83" s="506"/>
      <c r="H83" s="506"/>
      <c r="I83" s="506"/>
      <c r="J83" s="506"/>
      <c r="K83" s="506"/>
      <c r="L83" s="506"/>
      <c r="M83" s="506"/>
      <c r="N83" s="506"/>
      <c r="O83" s="506"/>
      <c r="P83" s="506"/>
      <c r="Q83" s="506"/>
      <c r="R83" s="506"/>
      <c r="S83" s="506"/>
      <c r="T83" s="92"/>
      <c r="U83" s="92"/>
      <c r="V83" s="92"/>
      <c r="W83" s="92"/>
      <c r="X83" s="93"/>
      <c r="Y83" s="91"/>
    </row>
    <row r="84" spans="1:25" s="64" customFormat="1" x14ac:dyDescent="0.25">
      <c r="A84" s="62"/>
      <c r="B84" s="507">
        <v>1</v>
      </c>
      <c r="C84" s="503" t="s">
        <v>162</v>
      </c>
      <c r="D84" s="503"/>
      <c r="E84" s="503"/>
      <c r="F84" s="504"/>
      <c r="G84" s="504"/>
      <c r="H84" s="504"/>
      <c r="I84" s="504"/>
      <c r="J84" s="504"/>
      <c r="K84" s="504"/>
      <c r="L84" s="504"/>
      <c r="M84" s="504"/>
      <c r="N84" s="504"/>
      <c r="O84" s="504"/>
      <c r="P84" s="504"/>
      <c r="Q84" s="504"/>
      <c r="R84" s="504"/>
      <c r="S84" s="504"/>
      <c r="T84" s="89"/>
      <c r="U84" s="89"/>
      <c r="V84" s="89"/>
      <c r="W84" s="89"/>
      <c r="X84" s="93"/>
      <c r="Y84" s="91"/>
    </row>
    <row r="85" spans="1:25" s="64" customFormat="1" x14ac:dyDescent="0.25">
      <c r="A85" s="62"/>
      <c r="B85" s="507"/>
      <c r="C85" s="503" t="s">
        <v>1</v>
      </c>
      <c r="D85" s="503"/>
      <c r="E85" s="503"/>
      <c r="F85" s="504"/>
      <c r="G85" s="504"/>
      <c r="H85" s="504"/>
      <c r="I85" s="504"/>
      <c r="J85" s="504"/>
      <c r="K85" s="504"/>
      <c r="L85" s="504"/>
      <c r="M85" s="504"/>
      <c r="N85" s="504"/>
      <c r="O85" s="504"/>
      <c r="P85" s="504"/>
      <c r="Q85" s="504"/>
      <c r="R85" s="504"/>
      <c r="S85" s="504"/>
      <c r="T85" s="89"/>
      <c r="U85" s="89"/>
      <c r="V85" s="89"/>
      <c r="W85" s="89"/>
      <c r="X85" s="93"/>
      <c r="Y85" s="91"/>
    </row>
    <row r="86" spans="1:25" s="64" customFormat="1" x14ac:dyDescent="0.25">
      <c r="A86" s="62"/>
      <c r="B86" s="507"/>
      <c r="C86" s="503" t="s">
        <v>357</v>
      </c>
      <c r="D86" s="503"/>
      <c r="E86" s="503"/>
      <c r="F86" s="504"/>
      <c r="G86" s="504"/>
      <c r="H86" s="504"/>
      <c r="I86" s="504"/>
      <c r="J86" s="504"/>
      <c r="K86" s="504"/>
      <c r="L86" s="504"/>
      <c r="M86" s="504"/>
      <c r="N86" s="504"/>
      <c r="O86" s="504"/>
      <c r="P86" s="504"/>
      <c r="Q86" s="504"/>
      <c r="R86" s="504"/>
      <c r="S86" s="504"/>
      <c r="T86" s="89"/>
      <c r="U86" s="89"/>
      <c r="V86" s="89"/>
      <c r="W86" s="89"/>
      <c r="X86" s="93"/>
      <c r="Y86" s="91"/>
    </row>
    <row r="87" spans="1:25" s="64" customFormat="1" x14ac:dyDescent="0.25">
      <c r="A87" s="62"/>
      <c r="B87" s="507"/>
      <c r="C87" s="503" t="s">
        <v>160</v>
      </c>
      <c r="D87" s="503"/>
      <c r="E87" s="503"/>
      <c r="F87" s="504"/>
      <c r="G87" s="504"/>
      <c r="H87" s="504"/>
      <c r="I87" s="504"/>
      <c r="J87" s="504"/>
      <c r="K87" s="504"/>
      <c r="L87" s="504"/>
      <c r="M87" s="504"/>
      <c r="N87" s="504"/>
      <c r="O87" s="504"/>
      <c r="P87" s="504"/>
      <c r="Q87" s="504"/>
      <c r="R87" s="504"/>
      <c r="S87" s="504"/>
      <c r="T87" s="89"/>
      <c r="U87" s="89"/>
      <c r="V87" s="89"/>
      <c r="W87" s="89"/>
      <c r="X87" s="93"/>
      <c r="Y87" s="91"/>
    </row>
    <row r="88" spans="1:25" s="64" customFormat="1" x14ac:dyDescent="0.25">
      <c r="A88" s="62"/>
      <c r="B88" s="507"/>
      <c r="C88" s="503" t="s">
        <v>358</v>
      </c>
      <c r="D88" s="503"/>
      <c r="E88" s="503"/>
      <c r="F88" s="504"/>
      <c r="G88" s="504"/>
      <c r="H88" s="504"/>
      <c r="I88" s="504"/>
      <c r="J88" s="504"/>
      <c r="K88" s="504"/>
      <c r="L88" s="504"/>
      <c r="M88" s="504"/>
      <c r="N88" s="504"/>
      <c r="O88" s="504"/>
      <c r="P88" s="504"/>
      <c r="Q88" s="504"/>
      <c r="R88" s="504"/>
      <c r="S88" s="504"/>
      <c r="T88" s="89"/>
      <c r="U88" s="89"/>
      <c r="V88" s="89"/>
      <c r="W88" s="89"/>
      <c r="X88" s="93"/>
      <c r="Y88" s="91"/>
    </row>
    <row r="89" spans="1:25" s="64" customFormat="1" x14ac:dyDescent="0.25">
      <c r="A89" s="62"/>
      <c r="B89" s="507"/>
      <c r="C89" s="503" t="s">
        <v>163</v>
      </c>
      <c r="D89" s="503"/>
      <c r="E89" s="503"/>
      <c r="F89" s="504"/>
      <c r="G89" s="504"/>
      <c r="H89" s="504"/>
      <c r="I89" s="504"/>
      <c r="J89" s="504"/>
      <c r="K89" s="504"/>
      <c r="L89" s="504"/>
      <c r="M89" s="504"/>
      <c r="N89" s="504"/>
      <c r="O89" s="504"/>
      <c r="P89" s="504"/>
      <c r="Q89" s="504"/>
      <c r="R89" s="504"/>
      <c r="S89" s="504"/>
      <c r="T89" s="89"/>
      <c r="U89" s="89"/>
      <c r="V89" s="89"/>
      <c r="W89" s="89"/>
      <c r="X89" s="93"/>
      <c r="Y89" s="91"/>
    </row>
    <row r="90" spans="1:25" s="64" customFormat="1" x14ac:dyDescent="0.25">
      <c r="A90" s="62"/>
      <c r="B90" s="507"/>
      <c r="C90" s="503" t="s">
        <v>359</v>
      </c>
      <c r="D90" s="503"/>
      <c r="E90" s="503"/>
      <c r="F90" s="504"/>
      <c r="G90" s="504"/>
      <c r="H90" s="504"/>
      <c r="I90" s="504"/>
      <c r="J90" s="504"/>
      <c r="K90" s="504"/>
      <c r="L90" s="504"/>
      <c r="M90" s="504"/>
      <c r="N90" s="504"/>
      <c r="O90" s="504"/>
      <c r="P90" s="504"/>
      <c r="Q90" s="504"/>
      <c r="R90" s="504"/>
      <c r="S90" s="504"/>
      <c r="T90" s="89"/>
      <c r="U90" s="89"/>
      <c r="V90" s="89"/>
      <c r="W90" s="89"/>
      <c r="X90" s="93"/>
      <c r="Y90" s="91"/>
    </row>
    <row r="91" spans="1:25" s="64" customFormat="1" x14ac:dyDescent="0.25">
      <c r="A91" s="62"/>
      <c r="B91" s="89"/>
      <c r="C91" s="90"/>
      <c r="D91" s="91"/>
      <c r="E91" s="91"/>
      <c r="F91" s="91"/>
      <c r="G91" s="91"/>
      <c r="H91" s="91"/>
      <c r="I91" s="91"/>
      <c r="J91" s="91"/>
      <c r="K91" s="91"/>
      <c r="L91" s="91"/>
      <c r="M91" s="91"/>
      <c r="N91" s="91"/>
      <c r="O91" s="91"/>
      <c r="P91" s="91"/>
      <c r="Q91" s="91"/>
      <c r="R91" s="91"/>
      <c r="S91" s="91"/>
      <c r="T91" s="91"/>
      <c r="U91" s="91"/>
      <c r="V91" s="91"/>
      <c r="W91" s="91"/>
      <c r="X91" s="91"/>
      <c r="Y91" s="91"/>
    </row>
    <row r="92" spans="1:25" x14ac:dyDescent="0.25">
      <c r="A92" s="62"/>
    </row>
    <row r="93" spans="1:25" x14ac:dyDescent="0.25">
      <c r="A93" s="62"/>
    </row>
    <row r="94" spans="1:25" x14ac:dyDescent="0.25">
      <c r="A94" s="62"/>
    </row>
  </sheetData>
  <sheetProtection insertRows="0"/>
  <mergeCells count="283">
    <mergeCell ref="F1:AT1"/>
    <mergeCell ref="N76:O76"/>
    <mergeCell ref="N77:O77"/>
    <mergeCell ref="Y77:Z77"/>
    <mergeCell ref="I69:J69"/>
    <mergeCell ref="I70:J70"/>
    <mergeCell ref="I75:J75"/>
    <mergeCell ref="K69:M69"/>
    <mergeCell ref="K70:M70"/>
    <mergeCell ref="K71:M71"/>
    <mergeCell ref="K72:M72"/>
    <mergeCell ref="K73:M73"/>
    <mergeCell ref="K74:M74"/>
    <mergeCell ref="K75:M75"/>
    <mergeCell ref="N70:O70"/>
    <mergeCell ref="N71:O71"/>
    <mergeCell ref="N72:O72"/>
    <mergeCell ref="N73:O73"/>
    <mergeCell ref="N74:O74"/>
    <mergeCell ref="I73:J73"/>
    <mergeCell ref="I74:J74"/>
    <mergeCell ref="I71:J71"/>
    <mergeCell ref="I72:J72"/>
    <mergeCell ref="S69:T69"/>
    <mergeCell ref="U70:V70"/>
    <mergeCell ref="AB69:AC69"/>
    <mergeCell ref="E36:AF36"/>
    <mergeCell ref="F68:H68"/>
    <mergeCell ref="I68:J68"/>
    <mergeCell ref="E65:S65"/>
    <mergeCell ref="E66:S66"/>
    <mergeCell ref="E67:S67"/>
    <mergeCell ref="K68:M68"/>
    <mergeCell ref="E58:J59"/>
    <mergeCell ref="O32:Q32"/>
    <mergeCell ref="O33:Q33"/>
    <mergeCell ref="O34:Q34"/>
    <mergeCell ref="R34:T34"/>
    <mergeCell ref="R35:T35"/>
    <mergeCell ref="U68:V68"/>
    <mergeCell ref="W68:X68"/>
    <mergeCell ref="AB68:AC68"/>
    <mergeCell ref="U69:V69"/>
    <mergeCell ref="J44:L44"/>
    <mergeCell ref="J45:L45"/>
    <mergeCell ref="O35:Q35"/>
    <mergeCell ref="S68:T68"/>
    <mergeCell ref="F40:G40"/>
    <mergeCell ref="AC32:AD32"/>
    <mergeCell ref="AC33:AD33"/>
    <mergeCell ref="AC34:AD34"/>
    <mergeCell ref="AC35:AD35"/>
    <mergeCell ref="T50:U50"/>
    <mergeCell ref="F50:G50"/>
    <mergeCell ref="H50:J50"/>
    <mergeCell ref="W35:X35"/>
    <mergeCell ref="E38:Q38"/>
    <mergeCell ref="E47:P47"/>
    <mergeCell ref="E48:Q48"/>
    <mergeCell ref="F34:G34"/>
    <mergeCell ref="F35:G35"/>
    <mergeCell ref="F39:G39"/>
    <mergeCell ref="F41:G41"/>
    <mergeCell ref="F43:G43"/>
    <mergeCell ref="F44:G44"/>
    <mergeCell ref="F45:G45"/>
    <mergeCell ref="H39:I39"/>
    <mergeCell ref="T52:U52"/>
    <mergeCell ref="T53:U53"/>
    <mergeCell ref="T54:U54"/>
    <mergeCell ref="T55:U55"/>
    <mergeCell ref="T56:U56"/>
    <mergeCell ref="H52:J52"/>
    <mergeCell ref="H53:J53"/>
    <mergeCell ref="H54:J54"/>
    <mergeCell ref="H55:J55"/>
    <mergeCell ref="H56:J56"/>
    <mergeCell ref="AE30:AF30"/>
    <mergeCell ref="AA31:AB31"/>
    <mergeCell ref="AE31:AF31"/>
    <mergeCell ref="AA32:AB32"/>
    <mergeCell ref="AE32:AF32"/>
    <mergeCell ref="AA33:AB33"/>
    <mergeCell ref="AE33:AF33"/>
    <mergeCell ref="AA34:AB34"/>
    <mergeCell ref="H43:I43"/>
    <mergeCell ref="AE34:AF34"/>
    <mergeCell ref="AE35:AF35"/>
    <mergeCell ref="Y35:Z35"/>
    <mergeCell ref="J39:L39"/>
    <mergeCell ref="J40:L40"/>
    <mergeCell ref="J41:L41"/>
    <mergeCell ref="J42:L42"/>
    <mergeCell ref="J43:L43"/>
    <mergeCell ref="H40:I40"/>
    <mergeCell ref="H41:I41"/>
    <mergeCell ref="H42:I42"/>
    <mergeCell ref="AA30:AB30"/>
    <mergeCell ref="AA35:AB35"/>
    <mergeCell ref="O30:Q30"/>
    <mergeCell ref="O31:Q31"/>
    <mergeCell ref="W30:X30"/>
    <mergeCell ref="W31:X31"/>
    <mergeCell ref="W32:X32"/>
    <mergeCell ref="W33:X33"/>
    <mergeCell ref="W34:X34"/>
    <mergeCell ref="Y34:Z34"/>
    <mergeCell ref="Y29:Z29"/>
    <mergeCell ref="Y30:Z30"/>
    <mergeCell ref="Y31:Z31"/>
    <mergeCell ref="Y32:Z32"/>
    <mergeCell ref="Y33:Z33"/>
    <mergeCell ref="B2:AQ2"/>
    <mergeCell ref="B4:AQ4"/>
    <mergeCell ref="D12:E12"/>
    <mergeCell ref="B3:T3"/>
    <mergeCell ref="U3:AQ3"/>
    <mergeCell ref="H16:O16"/>
    <mergeCell ref="Z16:AH16"/>
    <mergeCell ref="Z17:AH17"/>
    <mergeCell ref="AI16:AP16"/>
    <mergeCell ref="AI17:AP17"/>
    <mergeCell ref="H12:O12"/>
    <mergeCell ref="H13:O13"/>
    <mergeCell ref="P13:Y13"/>
    <mergeCell ref="P12:Y12"/>
    <mergeCell ref="Z12:AH12"/>
    <mergeCell ref="Z13:AH13"/>
    <mergeCell ref="H17:O17"/>
    <mergeCell ref="F6:G6"/>
    <mergeCell ref="F7:G7"/>
    <mergeCell ref="P16:Y16"/>
    <mergeCell ref="P17:Y17"/>
    <mergeCell ref="AA14:AH15"/>
    <mergeCell ref="R32:T32"/>
    <mergeCell ref="R33:T33"/>
    <mergeCell ref="C19:C79"/>
    <mergeCell ref="F56:G56"/>
    <mergeCell ref="H51:J51"/>
    <mergeCell ref="K49:L49"/>
    <mergeCell ref="M49:N49"/>
    <mergeCell ref="O49:P49"/>
    <mergeCell ref="Q49:R49"/>
    <mergeCell ref="H45:I45"/>
    <mergeCell ref="H29:I29"/>
    <mergeCell ref="H30:I30"/>
    <mergeCell ref="H31:I31"/>
    <mergeCell ref="H32:I32"/>
    <mergeCell ref="H33:I33"/>
    <mergeCell ref="H34:I34"/>
    <mergeCell ref="H35:I35"/>
    <mergeCell ref="E19:J19"/>
    <mergeCell ref="E26:H26"/>
    <mergeCell ref="F29:G29"/>
    <mergeCell ref="E46:L46"/>
    <mergeCell ref="F42:G42"/>
    <mergeCell ref="H44:I44"/>
    <mergeCell ref="T51:U51"/>
    <mergeCell ref="C90:E90"/>
    <mergeCell ref="F90:S90"/>
    <mergeCell ref="B1:E1"/>
    <mergeCell ref="C87:E87"/>
    <mergeCell ref="F87:S87"/>
    <mergeCell ref="C88:E88"/>
    <mergeCell ref="F88:S88"/>
    <mergeCell ref="C89:E89"/>
    <mergeCell ref="F89:S89"/>
    <mergeCell ref="B83:S83"/>
    <mergeCell ref="B84:B90"/>
    <mergeCell ref="C84:E84"/>
    <mergeCell ref="F84:S84"/>
    <mergeCell ref="C85:E85"/>
    <mergeCell ref="F85:S85"/>
    <mergeCell ref="C86:E86"/>
    <mergeCell ref="F86:S86"/>
    <mergeCell ref="C17:G17"/>
    <mergeCell ref="C16:G16"/>
    <mergeCell ref="F32:G32"/>
    <mergeCell ref="F33:G33"/>
    <mergeCell ref="F77:H77"/>
    <mergeCell ref="N75:O75"/>
    <mergeCell ref="R29:T29"/>
    <mergeCell ref="AI13:AP13"/>
    <mergeCell ref="AI12:AP12"/>
    <mergeCell ref="I14:O15"/>
    <mergeCell ref="Q14:Y15"/>
    <mergeCell ref="F31:G31"/>
    <mergeCell ref="E21:J21"/>
    <mergeCell ref="E27:L27"/>
    <mergeCell ref="E28:L28"/>
    <mergeCell ref="E23:H23"/>
    <mergeCell ref="E24:H24"/>
    <mergeCell ref="E25:H25"/>
    <mergeCell ref="C14:G14"/>
    <mergeCell ref="C15:G15"/>
    <mergeCell ref="AC31:AD31"/>
    <mergeCell ref="O29:Q29"/>
    <mergeCell ref="F30:G30"/>
    <mergeCell ref="AJ14:AP15"/>
    <mergeCell ref="R30:T30"/>
    <mergeCell ref="R31:T31"/>
    <mergeCell ref="AC29:AD29"/>
    <mergeCell ref="AC30:AD30"/>
    <mergeCell ref="W29:X29"/>
    <mergeCell ref="AA29:AB29"/>
    <mergeCell ref="AE29:AF29"/>
    <mergeCell ref="Y68:Z68"/>
    <mergeCell ref="Y69:Z69"/>
    <mergeCell ref="Y70:Z70"/>
    <mergeCell ref="Y71:Z71"/>
    <mergeCell ref="Y72:Z72"/>
    <mergeCell ref="Y73:Z73"/>
    <mergeCell ref="Y74:Z74"/>
    <mergeCell ref="Y75:Z75"/>
    <mergeCell ref="S75:T75"/>
    <mergeCell ref="S71:T71"/>
    <mergeCell ref="S72:T72"/>
    <mergeCell ref="S73:T73"/>
    <mergeCell ref="S74:T74"/>
    <mergeCell ref="U71:V71"/>
    <mergeCell ref="U72:V72"/>
    <mergeCell ref="U73:V73"/>
    <mergeCell ref="U74:V74"/>
    <mergeCell ref="W69:X69"/>
    <mergeCell ref="W70:X70"/>
    <mergeCell ref="W71:X71"/>
    <mergeCell ref="W72:X72"/>
    <mergeCell ref="W73:X73"/>
    <mergeCell ref="W74:X74"/>
    <mergeCell ref="S70:T70"/>
    <mergeCell ref="K76:M76"/>
    <mergeCell ref="P76:Q76"/>
    <mergeCell ref="I76:J76"/>
    <mergeCell ref="I77:J77"/>
    <mergeCell ref="K77:M77"/>
    <mergeCell ref="P77:Q77"/>
    <mergeCell ref="F69:H69"/>
    <mergeCell ref="F70:H70"/>
    <mergeCell ref="F71:H71"/>
    <mergeCell ref="P70:Q70"/>
    <mergeCell ref="P71:Q71"/>
    <mergeCell ref="P72:Q72"/>
    <mergeCell ref="P73:Q73"/>
    <mergeCell ref="P74:Q74"/>
    <mergeCell ref="F72:H72"/>
    <mergeCell ref="F51:G51"/>
    <mergeCell ref="F52:G52"/>
    <mergeCell ref="F53:G53"/>
    <mergeCell ref="F54:G54"/>
    <mergeCell ref="F55:G55"/>
    <mergeCell ref="N68:O68"/>
    <mergeCell ref="N69:O69"/>
    <mergeCell ref="P68:Q68"/>
    <mergeCell ref="P69:Q69"/>
    <mergeCell ref="E57:J57"/>
    <mergeCell ref="E60:G60"/>
    <mergeCell ref="E61:G61"/>
    <mergeCell ref="E62:G62"/>
    <mergeCell ref="E63:G63"/>
    <mergeCell ref="E78:R78"/>
    <mergeCell ref="AB70:AC70"/>
    <mergeCell ref="AB71:AC71"/>
    <mergeCell ref="AB72:AC72"/>
    <mergeCell ref="AB73:AC73"/>
    <mergeCell ref="AB74:AC74"/>
    <mergeCell ref="AB75:AC75"/>
    <mergeCell ref="AB76:AC76"/>
    <mergeCell ref="AB77:AC77"/>
    <mergeCell ref="AB78:AC78"/>
    <mergeCell ref="S76:T76"/>
    <mergeCell ref="S77:T77"/>
    <mergeCell ref="U75:V75"/>
    <mergeCell ref="U76:V76"/>
    <mergeCell ref="U77:V77"/>
    <mergeCell ref="W75:X75"/>
    <mergeCell ref="W76:X76"/>
    <mergeCell ref="W77:X77"/>
    <mergeCell ref="Y76:Z76"/>
    <mergeCell ref="P75:Q75"/>
    <mergeCell ref="F73:H73"/>
    <mergeCell ref="F74:H74"/>
    <mergeCell ref="F75:H75"/>
    <mergeCell ref="F76:H76"/>
  </mergeCells>
  <conditionalFormatting sqref="H16">
    <cfRule type="expression" dxfId="3" priority="29">
      <formula>$H$15="SI SE REPORTA"</formula>
    </cfRule>
  </conditionalFormatting>
  <conditionalFormatting sqref="O30:O35">
    <cfRule type="expression" priority="6">
      <formula>"Si($J$22=No;NA)"</formula>
    </cfRule>
  </conditionalFormatting>
  <conditionalFormatting sqref="P16">
    <cfRule type="expression" dxfId="2" priority="30" stopIfTrue="1">
      <formula>$P$15="SI SE REPORTA"</formula>
    </cfRule>
  </conditionalFormatting>
  <conditionalFormatting sqref="R30:R35">
    <cfRule type="expression" priority="3">
      <formula>"Si($J$22=No;NA)"</formula>
    </cfRule>
  </conditionalFormatting>
  <conditionalFormatting sqref="V30:W35">
    <cfRule type="expression" priority="5">
      <formula>"Si($J$22=No;NA)"</formula>
    </cfRule>
  </conditionalFormatting>
  <conditionalFormatting sqref="Z16">
    <cfRule type="expression" dxfId="1" priority="27" stopIfTrue="1">
      <formula>$Z$15="SI SE REPORTA"</formula>
    </cfRule>
  </conditionalFormatting>
  <conditionalFormatting sqref="AA30:AA35 AE30:AE35">
    <cfRule type="expression" priority="1">
      <formula>"Si($J$22=No;NA)"</formula>
    </cfRule>
  </conditionalFormatting>
  <conditionalFormatting sqref="AI16">
    <cfRule type="expression" dxfId="0" priority="26" stopIfTrue="1">
      <formula>$AI$15="SI SE REPORTA"</formula>
    </cfRule>
  </conditionalFormatting>
  <dataValidations xWindow="749" yWindow="788" count="17">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AG24:AG52 AO24:AO52 R54:R56 P54:P56 I23:I25" xr:uid="{FC9A8449-F6D0-4A0E-8150-27524A8FACA7}">
      <formula1>0</formula1>
    </dataValidation>
    <dataValidation type="list" allowBlank="1" showInputMessage="1" showErrorMessage="1" sqref="U30:U35" xr:uid="{FE34BC9F-A5A5-4078-87B7-E4AFED89E337}">
      <formula1>"Nacional, Regional"</formula1>
    </dataValidation>
    <dataValidation type="list" allowBlank="1" showInputMessage="1" showErrorMessage="1" sqref="E69:E77" xr:uid="{D4090E57-CF53-4501-8CA9-5B0065092660}">
      <formula1>"año 1, año 2, año 3, año 4"</formula1>
    </dataValidation>
    <dataValidation type="list" allowBlank="1" showInputMessage="1" showErrorMessage="1" sqref="K30:K35" xr:uid="{90805D14-050B-4DC3-AFE5-A90E27EB40C6}">
      <formula1>"Continental, Marina"</formula1>
    </dataValidation>
    <dataValidation type="decimal" allowBlank="1" showInputMessage="1" showErrorMessage="1" errorTitle="ERROR" error="Escriba un valor entre 0% y 100%" sqref="P51:P53 R51:R53 R40:R45" xr:uid="{F2A505B0-6B44-403B-B4A1-33748692DCEA}">
      <formula1>0</formula1>
      <formula2>1</formula2>
    </dataValidation>
    <dataValidation type="whole" operator="greaterThanOrEqual" allowBlank="1" showInputMessage="1" showErrorMessage="1" errorTitle="ERROR" error="Valor en PESOS (sin centavos)" sqref="Y71:Y77 AB71:AB77" xr:uid="{062BA3C3-932C-45E8-9473-435D62C229C9}">
      <formula1>0</formula1>
    </dataValidation>
    <dataValidation operator="greaterThanOrEqual" allowBlank="1" showErrorMessage="1" errorTitle="ERROR" error="Escriba un número igual o mayor que 0" promptTitle="ERROR" prompt="Escriba un número igual o mayor que 0" sqref="M46:R46 K57:S57" xr:uid="{EF34A382-51EF-4866-99AE-A5CB7CC8A764}"/>
    <dataValidation operator="greaterThanOrEqual" allowBlank="1" showInputMessage="1" showErrorMessage="1" errorTitle="ERROR" error="Valor en PESOS (sin centavos)" sqref="AA68" xr:uid="{106F81FC-515D-43CC-92FF-9B3995359432}"/>
    <dataValidation type="list" allowBlank="1" showInputMessage="1" showErrorMessage="1" sqref="J30:J35" xr:uid="{F5DF6E9E-B341-4E52-9113-A63AB7CEF7A3}">
      <formula1>"Flora, Fauna"</formula1>
    </dataValidation>
    <dataValidation type="list" allowBlank="1" showInputMessage="1" showErrorMessage="1" sqref="M30:N35 Y30:Y35" xr:uid="{34005A38-474E-47E9-88F0-24445E6E8266}">
      <formula1>"Si, No"</formula1>
    </dataValidation>
    <dataValidation type="list" allowBlank="1" showInputMessage="1" showErrorMessage="1" sqref="AC30:AC35" xr:uid="{D0EFB1B2-C6AF-4EC2-A3B3-5DFEE19B300A}">
      <formula1>"Liberación en la naturaleza, Escape de confinamiento, Contaminantes por transporte, polizones por transporte, Corredor, Autónoma"</formula1>
    </dataValidation>
    <dataValidation allowBlank="1" showInputMessage="1" showErrorMessage="1" promptTitle="NOTA" prompt="Diga si o no si la especies exóticas, exóticas invasoras y exóticas con alto potencial invasor ha sido priorizada para la implementación de  medidas de control y manejo en el cuatrienio " sqref="Y29:Z29" xr:uid="{7355E556-B90F-43C4-B408-6E4AE2081C4B}"/>
    <dataValidation type="list" allowBlank="1" showInputMessage="1" showErrorMessage="1" sqref="L30:L35" xr:uid="{CE0A5812-6B27-45F3-B7D4-BAD94FB317CA}">
      <formula1>"Potencial identificada por la AA, Resolución 067 de 2023, Especie exótica registrada en el SiB - Colombia "</formula1>
    </dataValidation>
  </dataValidations>
  <hyperlinks>
    <hyperlink ref="C9" location="'HM_ESP INV'!A1" display="VOLVER A LA HOJA METODOLÓGICA" xr:uid="{862A3576-A0BD-4991-859A-205B4F75233E}"/>
  </hyperlinks>
  <pageMargins left="0.25" right="0.25" top="0.75" bottom="0.75" header="0.3" footer="0.3"/>
  <pageSetup scale="13" fitToHeight="0" orientation="portrait" horizontalDpi="1200" verticalDpi="1200" r:id="rId1"/>
  <extLst>
    <ext xmlns:x14="http://schemas.microsoft.com/office/spreadsheetml/2009/9/main" uri="{CCE6A557-97BC-4b89-ADB6-D9C93CAAB3DF}">
      <x14:dataValidations xmlns:xm="http://schemas.microsoft.com/office/excel/2006/main" xWindow="749" yWindow="788" count="1">
        <x14:dataValidation type="list" allowBlank="1" showInputMessage="1" showErrorMessage="1" xr:uid="{2C8B6BE4-5997-4AD9-9C09-6453C78F97D5}">
          <x14:formula1>
            <xm:f>Hoja2!$P$2:$P$22</xm:f>
          </x14:formula1>
          <xm:sqref>N69:N77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HM_ESP INV</vt:lpstr>
      <vt:lpstr>ESP INV_REPORTE</vt:lpstr>
      <vt:lpstr>acumula</vt:lpstr>
      <vt:lpstr>'HM_ESP INV'!Área_de_impresión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'HM_ESP INV'!Títulos_a_imprimir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2026-08-10T22:59:40Z</dcterms:modified>
  <cp:category/>
  <cp:contentStatus/>
</cp:coreProperties>
</file>